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775" windowHeight="10560" tabRatio="809"/>
  </bookViews>
  <sheets>
    <sheet name="Template" sheetId="2" r:id="rId1"/>
    <sheet name="16.3.2 Test 1 PC3" sheetId="8" r:id="rId2"/>
    <sheet name="16.3.2 Test 2 PC3" sheetId="10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<sst xmlns="http://schemas.openxmlformats.org/spreadsheetml/2006/main" count="644" uniqueCount="191">
  <si>
    <t>Change record</t>
  </si>
  <si>
    <t>Template</t>
  </si>
  <si>
    <t>Template is for 2 NR FR2 cells, PRS-RSRP single positioning frequency layer, 1 AoA in Rx peak and rough beam</t>
  </si>
  <si>
    <t>Adapted from 37.571-1 Test case 16.3.2</t>
  </si>
  <si>
    <t>Test case</t>
  </si>
  <si>
    <t>37.571-1</t>
  </si>
  <si>
    <t>Company</t>
  </si>
  <si>
    <t>Test cases</t>
  </si>
  <si>
    <t>The following Test cases in 37.571-1 are based on this template:</t>
  </si>
  <si>
    <t>16.3.2</t>
  </si>
  <si>
    <t>v16.19.0</t>
  </si>
  <si>
    <t>v17.4.0</t>
  </si>
  <si>
    <t>CATT</t>
  </si>
  <si>
    <t>16.5.3</t>
  </si>
  <si>
    <t>v17.14.0</t>
  </si>
  <si>
    <t>v17.5.0</t>
  </si>
  <si>
    <t xml:space="preserve"> </t>
  </si>
  <si>
    <t>a) Original specified key parameters</t>
  </si>
  <si>
    <t>Test system</t>
  </si>
  <si>
    <t>UE</t>
  </si>
  <si>
    <t>Comment</t>
  </si>
  <si>
    <t>AWGN</t>
  </si>
  <si>
    <t>Cell 1</t>
  </si>
  <si>
    <t>Cell 2</t>
  </si>
  <si>
    <t>Units</t>
  </si>
  <si>
    <t>PRS subcarrier spacing</t>
  </si>
  <si>
    <t>kHz</t>
  </si>
  <si>
    <t>38.133 Table A.7.7.11.1.2-1, Config 1</t>
  </si>
  <si>
    <t># of subcarriers for PRS</t>
  </si>
  <si>
    <t># of subcarriers for SSB</t>
  </si>
  <si>
    <t>38.211 clause 7.4.3</t>
  </si>
  <si>
    <t>Data subcarrier spacing</t>
  </si>
  <si>
    <r>
      <rPr>
        <sz val="10"/>
        <rFont val="Arial"/>
        <charset val="134"/>
      </rPr>
      <t>k</t>
    </r>
    <r>
      <rPr>
        <sz val="10"/>
        <rFont val="Arial"/>
        <charset val="134"/>
      </rPr>
      <t>Hz</t>
    </r>
  </si>
  <si>
    <t>Channel bandwidth</t>
  </si>
  <si>
    <t>MHz</t>
  </si>
  <si>
    <t>PRS comb size</t>
  </si>
  <si>
    <t>38.133 Table A.7.7.11.1.2-2</t>
  </si>
  <si>
    <t># of PRS RBs allocated in test case</t>
  </si>
  <si>
    <t># of data RBs allocated in test case</t>
  </si>
  <si>
    <t>Noc</t>
  </si>
  <si>
    <t>dBm/15kHz</t>
  </si>
  <si>
    <t>PRS Es/Noc</t>
  </si>
  <si>
    <t>dB</t>
  </si>
  <si>
    <t>AoA (0: Rx Beam peak, 1: Sph Cov)</t>
  </si>
  <si>
    <t>38.133 Table A.7.7.11.1.2-3</t>
  </si>
  <si>
    <t>UE Rx Beam assumption (0: Fine, 1: Rough)</t>
  </si>
  <si>
    <t>SNR @ UE Refsens</t>
  </si>
  <si>
    <t>38.101-4 clause 4.5.3.3</t>
  </si>
  <si>
    <t># of RBs in Channel BW for UE Refsens</t>
  </si>
  <si>
    <t>38.101-2 Table 5.3.2-1, 200MHz, 120kHz SCS</t>
  </si>
  <si>
    <t>SCS for UE Refsens value</t>
  </si>
  <si>
    <t>38.101-2 Table 5.3.2-1</t>
  </si>
  <si>
    <t>UE Refsens (Rx Beam peak direction)</t>
  </si>
  <si>
    <t>dBm/200MHz</t>
  </si>
  <si>
    <r>
      <rPr>
        <sz val="10"/>
        <rFont val="Arial"/>
        <charset val="134"/>
      </rPr>
      <t xml:space="preserve">38.101-2 Table 7.3.2.3-1, PC3, </t>
    </r>
    <r>
      <rPr>
        <sz val="10"/>
        <rFont val="Arial"/>
        <charset val="134"/>
      </rPr>
      <t>2</t>
    </r>
    <r>
      <rPr>
        <sz val="10"/>
        <rFont val="Arial"/>
        <charset val="134"/>
      </rPr>
      <t>00MHz, n259</t>
    </r>
  </si>
  <si>
    <t>UE Spherical coverage (%ile directions)</t>
  </si>
  <si>
    <t>38.101-2 Table 7.3.4.3-1, PC3, 200MHz, n259</t>
  </si>
  <si>
    <t>UE rough/fine beam gain ∆ Rx beam peak, Y</t>
  </si>
  <si>
    <t>38.133 Table B.2.1.3.1-1, PC3</t>
  </si>
  <si>
    <t>UE rough/fine beam gain ∆ Spherical Coverage, Z</t>
  </si>
  <si>
    <t>38.133 Table B.2.1.3.2-1, PC3</t>
  </si>
  <si>
    <r>
      <rPr>
        <sz val="10"/>
        <color indexed="8"/>
        <rFont val="Arial"/>
        <charset val="134"/>
      </rPr>
      <t>UE Multi-band relaxation, Rx Beam peak ΔMB</t>
    </r>
    <r>
      <rPr>
        <vertAlign val="subscript"/>
        <sz val="10"/>
        <color indexed="8"/>
        <rFont val="Arial"/>
        <charset val="134"/>
      </rPr>
      <t>P</t>
    </r>
  </si>
  <si>
    <r>
      <rPr>
        <sz val="10"/>
        <rFont val="Arial"/>
        <charset val="134"/>
      </rPr>
      <t xml:space="preserve">38.101-2 Table 6.2.1.3-4, PC3, largest </t>
    </r>
    <r>
      <rPr>
        <sz val="10"/>
        <rFont val="Calibri"/>
        <charset val="134"/>
      </rPr>
      <t>Δ</t>
    </r>
    <r>
      <rPr>
        <sz val="10"/>
        <rFont val="Arial"/>
        <charset val="134"/>
      </rPr>
      <t>MB</t>
    </r>
    <r>
      <rPr>
        <vertAlign val="subscript"/>
        <sz val="10"/>
        <rFont val="Arial"/>
        <charset val="134"/>
      </rPr>
      <t>P</t>
    </r>
    <r>
      <rPr>
        <sz val="10"/>
        <rFont val="Arial"/>
        <charset val="134"/>
      </rPr>
      <t xml:space="preserve"> +margin</t>
    </r>
  </si>
  <si>
    <r>
      <rPr>
        <sz val="10"/>
        <color theme="0" tint="-0.249977111117893"/>
        <rFont val="Arial"/>
        <charset val="134"/>
      </rPr>
      <t>UE Multi-band relaxation, Spherical Cov. ΔMB</t>
    </r>
    <r>
      <rPr>
        <vertAlign val="subscript"/>
        <sz val="10"/>
        <color theme="0" tint="-0.249977111117893"/>
        <rFont val="Arial"/>
        <charset val="134"/>
      </rPr>
      <t>S</t>
    </r>
  </si>
  <si>
    <r>
      <rPr>
        <sz val="10"/>
        <color theme="0" tint="-0.249977111117893"/>
        <rFont val="Arial"/>
        <charset val="134"/>
      </rPr>
      <t xml:space="preserve">38.101-2 Table 6.2.1.3-4, PC3, largest </t>
    </r>
    <r>
      <rPr>
        <sz val="10"/>
        <color indexed="55"/>
        <rFont val="Calibri"/>
        <charset val="134"/>
      </rPr>
      <t>Δ</t>
    </r>
    <r>
      <rPr>
        <sz val="10"/>
        <color indexed="55"/>
        <rFont val="Arial"/>
        <charset val="134"/>
      </rPr>
      <t>MB</t>
    </r>
    <r>
      <rPr>
        <vertAlign val="subscript"/>
        <sz val="10"/>
        <color indexed="55"/>
        <rFont val="Arial"/>
        <charset val="134"/>
      </rPr>
      <t>S</t>
    </r>
    <r>
      <rPr>
        <sz val="10"/>
        <color indexed="55"/>
        <rFont val="Arial"/>
        <charset val="134"/>
      </rPr>
      <t xml:space="preserve"> +margin</t>
    </r>
  </si>
  <si>
    <t>PRS-RSRP UE gain G, Rx beam peak, minimum</t>
  </si>
  <si>
    <t>38.133 Table B.2.1.6.1-1 PC3</t>
  </si>
  <si>
    <t>PRS-RSRP UE gain G, Rx beam peak, maximum</t>
  </si>
  <si>
    <t>Ref: TS 38.133 v16.19.0 clause A.7.7.11.1</t>
  </si>
  <si>
    <t>b) Derived parameters</t>
  </si>
  <si>
    <t>Applied absolute power at Reference point, linear</t>
  </si>
  <si>
    <t>pW/SCS</t>
  </si>
  <si>
    <t>For calculating sensitivity factors</t>
  </si>
  <si>
    <t>Applied PRS Es/Iot at Reference point, nominal</t>
  </si>
  <si>
    <t>UE internal noise at Reference point, linear</t>
  </si>
  <si>
    <t>For calculating sensitivity factors, calculated for relevant direction and beam</t>
  </si>
  <si>
    <t>PRS Es/Iot at UE baseband, nominal</t>
  </si>
  <si>
    <t>For PRS Es/Iot range check</t>
  </si>
  <si>
    <t>Applied PRP, nominal</t>
  </si>
  <si>
    <t>dBm/SCS</t>
  </si>
  <si>
    <t>For PRP level range check</t>
  </si>
  <si>
    <t>Io, nominal in Ch BW</t>
  </si>
  <si>
    <t>dBm/Ch BW</t>
  </si>
  <si>
    <t>For Io level range check</t>
  </si>
  <si>
    <t>UE Spherical coverage gain midpoint</t>
  </si>
  <si>
    <t>Calculated from Refsens and Spherical coverage</t>
  </si>
  <si>
    <t>UE gain G midpoint</t>
  </si>
  <si>
    <t>Calculated from UE gain G minimum and maximum</t>
  </si>
  <si>
    <t>UE measured absolute PRS-RSRP, nominal</t>
  </si>
  <si>
    <t>Includes UE gain G and depends on direction</t>
  </si>
  <si>
    <t>c) Uncertainties</t>
  </si>
  <si>
    <t>Noc uncertainty</t>
  </si>
  <si>
    <t>+/-dB</t>
  </si>
  <si>
    <r>
      <rPr>
        <sz val="10"/>
        <color indexed="8"/>
        <rFont val="Arial"/>
        <charset val="134"/>
      </rPr>
      <t xml:space="preserve">TS 38.533 Table F.1.1.2-2, f </t>
    </r>
    <r>
      <rPr>
        <sz val="10"/>
        <color indexed="8"/>
        <rFont val="宋体"/>
        <charset val="134"/>
      </rPr>
      <t>≤</t>
    </r>
    <r>
      <rPr>
        <sz val="10"/>
        <color indexed="8"/>
        <rFont val="Arial"/>
        <charset val="134"/>
      </rPr>
      <t xml:space="preserve">40.8GHz, CBW </t>
    </r>
    <r>
      <rPr>
        <sz val="10"/>
        <color indexed="8"/>
        <rFont val="宋体"/>
        <charset val="134"/>
      </rPr>
      <t>≤</t>
    </r>
    <r>
      <rPr>
        <sz val="10"/>
        <color indexed="8"/>
        <rFont val="Arial"/>
        <charset val="134"/>
      </rPr>
      <t xml:space="preserve"> 400 MHz, PC3</t>
    </r>
  </si>
  <si>
    <t>Noc uncertainty, averaged over measurement PRBs</t>
  </si>
  <si>
    <t>Es relative level uncertainty, same cell</t>
  </si>
  <si>
    <r>
      <rPr>
        <sz val="10"/>
        <color indexed="8"/>
        <rFont val="Arial"/>
        <charset val="134"/>
      </rPr>
      <t xml:space="preserve">TS 38.533 Table F.1.1.2-2, f </t>
    </r>
    <r>
      <rPr>
        <sz val="10"/>
        <color indexed="8"/>
        <rFont val="宋体"/>
        <charset val="134"/>
      </rPr>
      <t>≤</t>
    </r>
    <r>
      <rPr>
        <sz val="10"/>
        <color indexed="8"/>
        <rFont val="Arial"/>
        <charset val="134"/>
      </rPr>
      <t xml:space="preserve">40.8GHz, CBW </t>
    </r>
    <r>
      <rPr>
        <sz val="10"/>
        <color indexed="8"/>
        <rFont val="宋体"/>
        <charset val="134"/>
      </rPr>
      <t>≤</t>
    </r>
    <r>
      <rPr>
        <sz val="10"/>
        <color indexed="8"/>
        <rFont val="Arial"/>
        <charset val="134"/>
      </rPr>
      <t xml:space="preserve"> 400 MHz</t>
    </r>
  </si>
  <si>
    <t>Es/Noc uncertainty</t>
  </si>
  <si>
    <t>Es/Noc uncertainty, averaged over measurement PRBs</t>
  </si>
  <si>
    <t>UE PRP absolute accuracy Cell 1, normal</t>
  </si>
  <si>
    <t>TS 38.133 Table 10.1.24.2.1-2, Normal condition</t>
  </si>
  <si>
    <t>UE PRP absolute accuracy Cell 2, normal</t>
  </si>
  <si>
    <t>UE PRP relative accuracy Cell 1, normal</t>
  </si>
  <si>
    <t>TS 38.133 Table 10.1.24.2.2-2, Normal condition</t>
  </si>
  <si>
    <t>UE PRP reletive accuracy Cell 2, normal</t>
  </si>
  <si>
    <t>Spherical coverage gain variation</t>
  </si>
  <si>
    <t>38.903 Annex A.2.1.2</t>
  </si>
  <si>
    <t>UE gain G variation</t>
  </si>
  <si>
    <t>38.903 Annex A.2.1.2, PC3, Gives range between minimum and maximum values</t>
  </si>
  <si>
    <t>d) Controlled parameters critical to verdict</t>
  </si>
  <si>
    <t>Uncertainty</t>
  </si>
  <si>
    <t>Cell 1 PRS Es/Iot at UE baseband sensitivity factor</t>
  </si>
  <si>
    <t>dB/dB</t>
  </si>
  <si>
    <t>Calculated from linear powers and by inspection</t>
  </si>
  <si>
    <t>Cell 1 PRS Es/Iot at UE baseband effect</t>
  </si>
  <si>
    <t>Cell 1 PRS Es/Iot to be within range</t>
  </si>
  <si>
    <t>Cell 1 PRP sensitivity factor</t>
  </si>
  <si>
    <t>Cell 1 PRP effect</t>
  </si>
  <si>
    <t>Cell 1 PRP to be within range</t>
  </si>
  <si>
    <t>Cell 2 PRS Es/Iot at UE baseband sensitivity factor</t>
  </si>
  <si>
    <t>By inspection</t>
  </si>
  <si>
    <t>Cell 2 PRS Es/Iot at UE baseband effect</t>
  </si>
  <si>
    <t>Cell 2 PRS Es/Iot to be within range</t>
  </si>
  <si>
    <t>Cell 2 PRP sensitivity factor</t>
  </si>
  <si>
    <t>Cell 2 PRP effect</t>
  </si>
  <si>
    <t>Cell 2 PRP to be within range</t>
  </si>
  <si>
    <t>Io for PRS sensitivity factor</t>
  </si>
  <si>
    <t>Io for PRS effect</t>
  </si>
  <si>
    <t>Io to be within range</t>
  </si>
  <si>
    <t>UE reported absolute Cell 1 PRS-RSRP sensitivity factor</t>
  </si>
  <si>
    <t>UE reported absolute Cell 1 PRS-RSRP effect</t>
  </si>
  <si>
    <t>UE meas Cell 1 PRS-RSRP</t>
  </si>
  <si>
    <t>UE reported absolute Cell 2 PRS-RSRP sensitivity factor</t>
  </si>
  <si>
    <t>UE reported absolute Cell 2 PRS-RSRP effect</t>
  </si>
  <si>
    <t>UE meas Cell 2 PRS-RSRP</t>
  </si>
  <si>
    <t>UE reported absolute Cell 1 PRS-RSRP Max-Min difference sens factor</t>
  </si>
  <si>
    <t>UE reported absolute Cell 1 PRS-RSRP Max-Min difference effect</t>
  </si>
  <si>
    <t>UE meas PRS-RSRP difference between iterations</t>
  </si>
  <si>
    <t>UE reported absolute Cell 2 PRS-RSRP Max-Min difference sens factor</t>
  </si>
  <si>
    <t>UE reported absolute Cell 2 PRS-RSRP Max-Min difference effect</t>
  </si>
  <si>
    <t>e) Determine parameters to offset</t>
  </si>
  <si>
    <t xml:space="preserve">For Noc is decreased by an amount sufficient to achieve Io&lt;=-50 dBm/Ch BW. </t>
  </si>
  <si>
    <t>f) Parameters modified by Test Tolerances</t>
  </si>
  <si>
    <t>Signalled</t>
  </si>
  <si>
    <r>
      <rPr>
        <sz val="10"/>
        <rFont val="Arial"/>
        <charset val="134"/>
      </rPr>
      <t>N</t>
    </r>
    <r>
      <rPr>
        <sz val="10"/>
        <rFont val="Arial"/>
        <charset val="134"/>
      </rPr>
      <t>oc</t>
    </r>
  </si>
  <si>
    <t>Es/Noc</t>
  </si>
  <si>
    <t>Applied offset (Test Tolerance)</t>
  </si>
  <si>
    <t>Proposed values</t>
  </si>
  <si>
    <t>Value modified by Test Tolerance</t>
  </si>
  <si>
    <t>Test requirement settings</t>
  </si>
  <si>
    <t>Re-derived parameters</t>
  </si>
  <si>
    <t>Absolute power at Reference point, linear</t>
  </si>
  <si>
    <t>PRS Es/Iot, nominal</t>
  </si>
  <si>
    <t>PRP, nominal</t>
  </si>
  <si>
    <t>UE-measured absolute PRS-RSRP, nominal</t>
  </si>
  <si>
    <t xml:space="preserve">g) Check controlled parameters Min/Max </t>
  </si>
  <si>
    <t>Source and Reference</t>
  </si>
  <si>
    <t>Cell 1 PRS Es/Iot at UE baseband minimum</t>
  </si>
  <si>
    <t>38.133 Table B.2.14-2</t>
  </si>
  <si>
    <t>Cell 1 PRS Es/Iot at UE baseband nominal</t>
  </si>
  <si>
    <t>Cell 1 PRS Es/Iot at UE baseband maximum</t>
  </si>
  <si>
    <t>Cell 1 PRP minimum</t>
  </si>
  <si>
    <r>
      <rPr>
        <sz val="10"/>
        <rFont val="Arial"/>
        <charset val="134"/>
      </rPr>
      <t xml:space="preserve">38.133 B.2.14-2, Rx </t>
    </r>
    <r>
      <rPr>
        <sz val="10"/>
        <rFont val="宋体"/>
        <charset val="134"/>
      </rPr>
      <t>peak</t>
    </r>
    <r>
      <rPr>
        <sz val="10"/>
        <rFont val="Arial"/>
        <charset val="134"/>
      </rPr>
      <t>, n259, UE PC3, 120kHz</t>
    </r>
  </si>
  <si>
    <t>Cell 1 PRP nominal</t>
  </si>
  <si>
    <t>Cell 1 PRP maximum</t>
  </si>
  <si>
    <t>Cell 2 PRS Es/Iot at UE baseband minimum</t>
  </si>
  <si>
    <t>Cell 2 PRS Es/Iot at UE baseband nominal</t>
  </si>
  <si>
    <t>Cell 2 PRS Es/Iot at UE baseband maximum</t>
  </si>
  <si>
    <t>Cell 2 PRP minimum</t>
  </si>
  <si>
    <t>Cell 2 PRP nominal</t>
  </si>
  <si>
    <t>Cell 2 PRP maximum</t>
  </si>
  <si>
    <t>Io minimum</t>
  </si>
  <si>
    <t>Io nominal</t>
  </si>
  <si>
    <t>Io maximum</t>
  </si>
  <si>
    <t>38.133 Table 10.1.24.2.1-2</t>
  </si>
  <si>
    <t>UE reported absolute Cell 1 PRS-RSRP minimum</t>
  </si>
  <si>
    <t>38.133 Table 10.1.24.3.1-1</t>
  </si>
  <si>
    <t>UE reported absolute Cell 1 PRS-RSRP nominal</t>
  </si>
  <si>
    <t>UE reported absolute Cell 1 PRS-RSRP maximum</t>
  </si>
  <si>
    <t>UE reported absolute Cell 2 PRS-RSRP minimum</t>
  </si>
  <si>
    <t>UE reported absolute Cell 2 PRS-RSRP nominal</t>
  </si>
  <si>
    <t>UE reported absolute Cell 2 PRS-RSRP maximum</t>
  </si>
  <si>
    <t>UE reported Cell 1 PRS-RSRP Max-Min minimum</t>
  </si>
  <si>
    <t>38.133 Table 10.1.24.3.2-1</t>
  </si>
  <si>
    <t>UE reported Cell 1 PRS-RSRP Max-Min nominal</t>
  </si>
  <si>
    <t>UE reported Cell 1 PRS-RSRP Max-Min maximum</t>
  </si>
  <si>
    <t>UE reported Cell 2 PRS-RSRP Max-Min minimum</t>
  </si>
  <si>
    <t>UE reported Cell 2 PRS-RSRP Max-Min nominal</t>
  </si>
  <si>
    <t>UE reported Cell 2 PRS-RSRP Max-Min maximum</t>
  </si>
  <si>
    <t>Do the controlled parameters meet the requirements?</t>
  </si>
  <si>
    <t>Yes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</si>
</sst>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1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000_ "/>
    <numFmt numFmtId="178" formatCode="0.0"/>
    <numFmt numFmtId="179" formatCode="0.00_ "/>
    <numFmt numFmtId="180" formatCode="0.00_);[Red]\(0.00\)"/>
    <numFmt numFmtId="181" formatCode="0.000_);[Red]\(0.000\)"/>
    <numFmt numFmtId="182" formatCode="0.0_ "/>
  </numFmts>
  <fonts count="45">
    <font>
      <sz val="10"/>
      <name val="Arial"/>
      <charset val="134"/>
    </font>
    <font>
      <sz val="10"/>
      <color indexed="8"/>
      <name val="Arial"/>
      <charset val="134"/>
    </font>
    <font>
      <b/>
      <i/>
      <sz val="10"/>
      <name val="Arial"/>
      <charset val="134"/>
    </font>
    <font>
      <b/>
      <sz val="10"/>
      <color indexed="8"/>
      <name val="Arial"/>
      <charset val="134"/>
    </font>
    <font>
      <b/>
      <sz val="10"/>
      <name val="Arial"/>
      <charset val="134"/>
    </font>
    <font>
      <sz val="10"/>
      <name val="Arial"/>
      <charset val="0"/>
    </font>
    <font>
      <sz val="10"/>
      <color rgb="FF000000"/>
      <name val="Arial"/>
      <charset val="0"/>
    </font>
    <font>
      <sz val="10"/>
      <color theme="0" tint="-0.249977111117893"/>
      <name val="Arial"/>
      <charset val="134"/>
    </font>
    <font>
      <sz val="10"/>
      <color indexed="22"/>
      <name val="Arial"/>
      <charset val="134"/>
    </font>
    <font>
      <sz val="10"/>
      <color theme="0" tint="-0.149998474074526"/>
      <name val="Arial"/>
      <charset val="134"/>
    </font>
    <font>
      <b/>
      <i/>
      <sz val="10"/>
      <color indexed="10"/>
      <name val="Arial"/>
      <charset val="134"/>
    </font>
    <font>
      <sz val="8"/>
      <name val="Arial"/>
      <charset val="134"/>
    </font>
    <font>
      <b/>
      <sz val="8"/>
      <name val="Arial"/>
      <charset val="134"/>
    </font>
    <font>
      <i/>
      <sz val="10"/>
      <name val="Arial"/>
      <charset val="134"/>
    </font>
    <font>
      <sz val="9"/>
      <color indexed="8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Calibri"/>
      <charset val="134"/>
    </font>
    <font>
      <vertAlign val="subscript"/>
      <sz val="10"/>
      <color indexed="8"/>
      <name val="Arial"/>
      <charset val="134"/>
    </font>
    <font>
      <sz val="10"/>
      <name val="Calibri"/>
      <charset val="134"/>
    </font>
    <font>
      <vertAlign val="subscript"/>
      <sz val="10"/>
      <name val="Arial"/>
      <charset val="134"/>
    </font>
    <font>
      <vertAlign val="subscript"/>
      <sz val="10"/>
      <color theme="0" tint="-0.249977111117893"/>
      <name val="Arial"/>
      <charset val="134"/>
    </font>
    <font>
      <sz val="10"/>
      <color indexed="55"/>
      <name val="Calibri"/>
      <charset val="134"/>
    </font>
    <font>
      <sz val="10"/>
      <color indexed="55"/>
      <name val="Arial"/>
      <charset val="134"/>
    </font>
    <font>
      <vertAlign val="subscript"/>
      <sz val="10"/>
      <color indexed="55"/>
      <name val="Arial"/>
      <charset val="134"/>
    </font>
    <font>
      <sz val="10"/>
      <color indexed="8"/>
      <name val="宋体"/>
      <charset val="134"/>
    </font>
    <font>
      <sz val="10"/>
      <name val="宋体"/>
      <charset val="134"/>
    </font>
  </fonts>
  <fills count="42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11" borderId="1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12" borderId="18" applyNumberFormat="0" applyAlignment="0" applyProtection="0">
      <alignment vertical="center"/>
    </xf>
    <xf numFmtId="0" fontId="25" fillId="13" borderId="19" applyNumberFormat="0" applyAlignment="0" applyProtection="0">
      <alignment vertical="center"/>
    </xf>
    <xf numFmtId="0" fontId="26" fillId="13" borderId="18" applyNumberFormat="0" applyAlignment="0" applyProtection="0">
      <alignment vertical="center"/>
    </xf>
    <xf numFmtId="0" fontId="27" fillId="14" borderId="20" applyNumberFormat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3" fillId="41" borderId="0" applyNumberFormat="0" applyBorder="0" applyAlignment="0" applyProtection="0">
      <alignment vertical="center"/>
    </xf>
    <xf numFmtId="0" fontId="35" fillId="0" borderId="0">
      <alignment vertical="center"/>
    </xf>
  </cellStyleXfs>
  <cellXfs count="259">
    <xf numFmtId="0" fontId="0" fillId="0" borderId="0" xfId="0"/>
    <xf numFmtId="0" fontId="1" fillId="0" borderId="0" xfId="49" applyFont="1" applyAlignment="1"/>
    <xf numFmtId="0" fontId="2" fillId="0" borderId="1" xfId="49" applyFont="1" applyBorder="1" applyAlignment="1"/>
    <xf numFmtId="0" fontId="1" fillId="0" borderId="2" xfId="49" applyFont="1" applyBorder="1" applyAlignment="1"/>
    <xf numFmtId="0" fontId="3" fillId="0" borderId="3" xfId="49" applyFont="1" applyBorder="1" applyAlignment="1">
      <alignment horizontal="center"/>
    </xf>
    <xf numFmtId="0" fontId="3" fillId="0" borderId="4" xfId="49" applyFont="1" applyBorder="1" applyAlignment="1">
      <alignment horizontal="center"/>
    </xf>
    <xf numFmtId="0" fontId="3" fillId="0" borderId="5" xfId="49" applyFont="1" applyBorder="1" applyAlignment="1">
      <alignment horizontal="center"/>
    </xf>
    <xf numFmtId="0" fontId="2" fillId="0" borderId="6" xfId="49" applyFont="1" applyBorder="1" applyAlignment="1"/>
    <xf numFmtId="0" fontId="1" fillId="0" borderId="7" xfId="49" applyFont="1" applyBorder="1" applyAlignment="1"/>
    <xf numFmtId="0" fontId="3" fillId="0" borderId="7" xfId="49" applyFont="1" applyBorder="1" applyAlignment="1">
      <alignment horizontal="center"/>
    </xf>
    <xf numFmtId="0" fontId="3" fillId="0" borderId="8" xfId="49" applyFont="1" applyBorder="1" applyAlignment="1">
      <alignment horizontal="center"/>
    </xf>
    <xf numFmtId="0" fontId="4" fillId="0" borderId="8" xfId="49" applyFont="1" applyBorder="1" applyAlignment="1">
      <alignment horizontal="center"/>
    </xf>
    <xf numFmtId="0" fontId="4" fillId="0" borderId="1" xfId="49" applyFont="1" applyBorder="1" applyAlignment="1">
      <alignment horizontal="center"/>
    </xf>
    <xf numFmtId="0" fontId="4" fillId="0" borderId="9" xfId="49" applyFont="1" applyBorder="1" applyAlignment="1">
      <alignment horizontal="center"/>
    </xf>
    <xf numFmtId="0" fontId="4" fillId="0" borderId="7" xfId="49" applyFont="1" applyBorder="1" applyAlignment="1">
      <alignment horizontal="center"/>
    </xf>
    <xf numFmtId="0" fontId="3" fillId="0" borderId="9" xfId="49" applyFont="1" applyBorder="1" applyAlignment="1">
      <alignment horizontal="center"/>
    </xf>
    <xf numFmtId="0" fontId="4" fillId="0" borderId="6" xfId="49" applyFont="1" applyBorder="1" applyAlignment="1">
      <alignment horizontal="center"/>
    </xf>
    <xf numFmtId="0" fontId="0" fillId="0" borderId="6" xfId="49" applyFont="1" applyBorder="1" applyAlignment="1"/>
    <xf numFmtId="0" fontId="0" fillId="0" borderId="7" xfId="49" applyFont="1" applyBorder="1" applyAlignment="1">
      <alignment horizontal="center"/>
    </xf>
    <xf numFmtId="1" fontId="1" fillId="2" borderId="9" xfId="49" applyNumberFormat="1" applyFont="1" applyFill="1" applyBorder="1" applyAlignment="1">
      <alignment horizontal="center"/>
    </xf>
    <xf numFmtId="0" fontId="1" fillId="0" borderId="9" xfId="49" applyFont="1" applyBorder="1" applyAlignment="1">
      <alignment horizontal="center"/>
    </xf>
    <xf numFmtId="1" fontId="0" fillId="0" borderId="6" xfId="49" applyNumberFormat="1" applyFont="1" applyFill="1" applyBorder="1" applyAlignment="1">
      <alignment horizontal="center"/>
    </xf>
    <xf numFmtId="1" fontId="0" fillId="0" borderId="9" xfId="49" applyNumberFormat="1" applyFont="1" applyFill="1" applyBorder="1" applyAlignment="1">
      <alignment horizontal="center"/>
    </xf>
    <xf numFmtId="0" fontId="5" fillId="0" borderId="6" xfId="0" applyFont="1" applyBorder="1"/>
    <xf numFmtId="2" fontId="1" fillId="2" borderId="9" xfId="49" applyNumberFormat="1" applyFont="1" applyFill="1" applyBorder="1" applyAlignment="1">
      <alignment horizontal="center"/>
    </xf>
    <xf numFmtId="0" fontId="0" fillId="0" borderId="6" xfId="49" applyFont="1" applyFill="1" applyBorder="1" applyAlignment="1">
      <alignment horizontal="center"/>
    </xf>
    <xf numFmtId="0" fontId="0" fillId="0" borderId="9" xfId="49" applyFont="1" applyFill="1" applyBorder="1" applyAlignment="1">
      <alignment horizontal="center"/>
    </xf>
    <xf numFmtId="0" fontId="5" fillId="0" borderId="0" xfId="0" applyFont="1"/>
    <xf numFmtId="0" fontId="6" fillId="0" borderId="6" xfId="0" applyFont="1" applyBorder="1"/>
    <xf numFmtId="0" fontId="1" fillId="0" borderId="6" xfId="49" applyFont="1" applyBorder="1" applyAlignment="1"/>
    <xf numFmtId="0" fontId="1" fillId="0" borderId="7" xfId="49" applyFont="1" applyBorder="1" applyAlignment="1">
      <alignment horizontal="center"/>
    </xf>
    <xf numFmtId="2" fontId="0" fillId="2" borderId="10" xfId="49" applyNumberFormat="1" applyFont="1" applyFill="1" applyBorder="1" applyAlignment="1">
      <alignment horizontal="center"/>
    </xf>
    <xf numFmtId="2" fontId="0" fillId="2" borderId="11" xfId="49" applyNumberFormat="1" applyFont="1" applyFill="1" applyBorder="1" applyAlignment="1">
      <alignment horizontal="center"/>
    </xf>
    <xf numFmtId="2" fontId="0" fillId="0" borderId="9" xfId="49" applyNumberFormat="1" applyFont="1" applyFill="1" applyBorder="1" applyAlignment="1">
      <alignment horizontal="center"/>
    </xf>
    <xf numFmtId="1" fontId="1" fillId="2" borderId="3" xfId="49" applyNumberFormat="1" applyFont="1" applyFill="1" applyBorder="1" applyAlignment="1">
      <alignment horizontal="center"/>
    </xf>
    <xf numFmtId="1" fontId="1" fillId="2" borderId="4" xfId="49" applyNumberFormat="1" applyFont="1" applyFill="1" applyBorder="1" applyAlignment="1">
      <alignment horizontal="center"/>
    </xf>
    <xf numFmtId="1" fontId="1" fillId="0" borderId="9" xfId="49" applyNumberFormat="1" applyFont="1" applyFill="1" applyBorder="1" applyAlignment="1">
      <alignment horizontal="center"/>
    </xf>
    <xf numFmtId="0" fontId="1" fillId="0" borderId="0" xfId="49" applyFont="1" applyBorder="1" applyAlignment="1">
      <alignment horizontal="center"/>
    </xf>
    <xf numFmtId="1" fontId="1" fillId="0" borderId="1" xfId="49" applyNumberFormat="1" applyFont="1" applyFill="1" applyBorder="1" applyAlignment="1">
      <alignment horizontal="center"/>
    </xf>
    <xf numFmtId="2" fontId="1" fillId="0" borderId="9" xfId="49" applyNumberFormat="1" applyFont="1" applyFill="1" applyBorder="1" applyAlignment="1">
      <alignment horizontal="center"/>
    </xf>
    <xf numFmtId="1" fontId="1" fillId="0" borderId="6" xfId="49" applyNumberFormat="1" applyFont="1" applyFill="1" applyBorder="1" applyAlignment="1">
      <alignment horizontal="center"/>
    </xf>
    <xf numFmtId="2" fontId="1" fillId="2" borderId="9" xfId="0" applyNumberFormat="1" applyFont="1" applyFill="1" applyBorder="1" applyAlignment="1" applyProtection="1">
      <alignment horizontal="center"/>
    </xf>
    <xf numFmtId="0" fontId="7" fillId="0" borderId="6" xfId="49" applyFont="1" applyBorder="1" applyAlignment="1"/>
    <xf numFmtId="0" fontId="7" fillId="0" borderId="7" xfId="49" applyFont="1" applyBorder="1" applyAlignment="1">
      <alignment horizontal="center"/>
    </xf>
    <xf numFmtId="2" fontId="8" fillId="2" borderId="9" xfId="0" applyNumberFormat="1" applyFont="1" applyFill="1" applyBorder="1" applyAlignment="1" applyProtection="1">
      <alignment horizontal="center"/>
    </xf>
    <xf numFmtId="2" fontId="7" fillId="0" borderId="9" xfId="49" applyNumberFormat="1" applyFont="1" applyFill="1" applyBorder="1" applyAlignment="1">
      <alignment horizontal="center"/>
    </xf>
    <xf numFmtId="2" fontId="7" fillId="2" borderId="9" xfId="49" applyNumberFormat="1" applyFont="1" applyFill="1" applyBorder="1" applyAlignment="1">
      <alignment horizontal="center"/>
    </xf>
    <xf numFmtId="0" fontId="2" fillId="2" borderId="11" xfId="49" applyFont="1" applyFill="1" applyBorder="1" applyAlignment="1"/>
    <xf numFmtId="0" fontId="1" fillId="2" borderId="12" xfId="49" applyFont="1" applyFill="1" applyBorder="1" applyAlignment="1">
      <alignment horizontal="center"/>
    </xf>
    <xf numFmtId="0" fontId="1" fillId="0" borderId="10" xfId="49" applyFont="1" applyFill="1" applyBorder="1" applyAlignment="1">
      <alignment horizontal="center"/>
    </xf>
    <xf numFmtId="0" fontId="3" fillId="0" borderId="10" xfId="49" applyFont="1" applyBorder="1" applyAlignment="1">
      <alignment horizontal="center"/>
    </xf>
    <xf numFmtId="0" fontId="1" fillId="0" borderId="13" xfId="49" applyFont="1" applyBorder="1" applyAlignment="1">
      <alignment horizontal="center"/>
    </xf>
    <xf numFmtId="0" fontId="1" fillId="0" borderId="11" xfId="49" applyFont="1" applyBorder="1" applyAlignment="1">
      <alignment horizontal="center"/>
    </xf>
    <xf numFmtId="0" fontId="1" fillId="0" borderId="10" xfId="49" applyFont="1" applyBorder="1" applyAlignment="1">
      <alignment horizontal="center"/>
    </xf>
    <xf numFmtId="0" fontId="1" fillId="0" borderId="0" xfId="49" applyFont="1" applyFill="1" applyBorder="1" applyAlignment="1">
      <alignment horizontal="center"/>
    </xf>
    <xf numFmtId="0" fontId="1" fillId="0" borderId="0" xfId="49" applyFont="1" applyBorder="1" applyAlignment="1"/>
    <xf numFmtId="0" fontId="1" fillId="0" borderId="2" xfId="49" applyFont="1" applyBorder="1" applyAlignment="1">
      <alignment horizontal="center"/>
    </xf>
    <xf numFmtId="0" fontId="1" fillId="0" borderId="8" xfId="49" applyFont="1" applyBorder="1" applyAlignment="1">
      <alignment horizontal="center"/>
    </xf>
    <xf numFmtId="0" fontId="3" fillId="0" borderId="1" xfId="49" applyFont="1" applyBorder="1" applyAlignment="1">
      <alignment horizontal="center"/>
    </xf>
    <xf numFmtId="0" fontId="1" fillId="0" borderId="6" xfId="49" applyFont="1" applyFill="1" applyBorder="1" applyAlignment="1"/>
    <xf numFmtId="0" fontId="1" fillId="0" borderId="7" xfId="49" applyFont="1" applyFill="1" applyBorder="1" applyAlignment="1">
      <alignment horizontal="center"/>
    </xf>
    <xf numFmtId="176" fontId="1" fillId="0" borderId="6" xfId="49" applyNumberFormat="1" applyFont="1" applyFill="1" applyBorder="1" applyAlignment="1">
      <alignment horizontal="center"/>
    </xf>
    <xf numFmtId="176" fontId="1" fillId="0" borderId="9" xfId="49" applyNumberFormat="1" applyFont="1" applyFill="1" applyBorder="1" applyAlignment="1">
      <alignment horizontal="center"/>
    </xf>
    <xf numFmtId="0" fontId="0" fillId="0" borderId="6" xfId="49" applyFont="1" applyBorder="1" applyAlignment="1">
      <alignment horizontal="left"/>
    </xf>
    <xf numFmtId="176" fontId="0" fillId="0" borderId="6" xfId="49" applyNumberFormat="1" applyFont="1" applyFill="1" applyBorder="1" applyAlignment="1">
      <alignment horizontal="center"/>
    </xf>
    <xf numFmtId="177" fontId="1" fillId="0" borderId="6" xfId="49" applyNumberFormat="1" applyFont="1" applyFill="1" applyBorder="1" applyAlignment="1">
      <alignment horizontal="center"/>
    </xf>
    <xf numFmtId="176" fontId="9" fillId="0" borderId="9" xfId="49" applyNumberFormat="1" applyFont="1" applyFill="1" applyBorder="1" applyAlignment="1">
      <alignment horizontal="center"/>
    </xf>
    <xf numFmtId="0" fontId="1" fillId="0" borderId="6" xfId="49" applyFont="1" applyBorder="1" applyAlignment="1">
      <alignment horizontal="left"/>
    </xf>
    <xf numFmtId="0" fontId="1" fillId="0" borderId="6" xfId="49" applyFont="1" applyBorder="1" applyAlignment="1">
      <alignment horizontal="center"/>
    </xf>
    <xf numFmtId="178" fontId="0" fillId="0" borderId="9" xfId="49" applyNumberFormat="1" applyFont="1" applyFill="1" applyBorder="1" applyAlignment="1">
      <alignment horizontal="center"/>
    </xf>
    <xf numFmtId="0" fontId="0" fillId="0" borderId="6" xfId="0" applyFill="1" applyBorder="1"/>
    <xf numFmtId="2" fontId="0" fillId="0" borderId="0" xfId="49" applyNumberFormat="1" applyFont="1" applyFill="1" applyBorder="1" applyAlignment="1">
      <alignment horizontal="center"/>
    </xf>
    <xf numFmtId="2" fontId="1" fillId="0" borderId="9" xfId="49" applyNumberFormat="1" applyFont="1" applyBorder="1" applyAlignment="1">
      <alignment horizontal="center"/>
    </xf>
    <xf numFmtId="2" fontId="9" fillId="0" borderId="9" xfId="49" applyNumberFormat="1" applyFont="1" applyFill="1" applyBorder="1" applyAlignment="1">
      <alignment horizontal="center"/>
    </xf>
    <xf numFmtId="0" fontId="7" fillId="0" borderId="6" xfId="0" applyFont="1" applyFill="1" applyBorder="1"/>
    <xf numFmtId="179" fontId="7" fillId="0" borderId="7" xfId="49" applyNumberFormat="1" applyFont="1" applyBorder="1" applyAlignment="1">
      <alignment horizontal="center"/>
    </xf>
    <xf numFmtId="179" fontId="7" fillId="0" borderId="6" xfId="49" applyNumberFormat="1" applyFont="1" applyBorder="1" applyAlignment="1">
      <alignment horizontal="center"/>
    </xf>
    <xf numFmtId="2" fontId="7" fillId="0" borderId="9" xfId="49" applyNumberFormat="1" applyFont="1" applyBorder="1" applyAlignment="1">
      <alignment horizontal="center"/>
    </xf>
    <xf numFmtId="179" fontId="7" fillId="0" borderId="9" xfId="49" applyNumberFormat="1" applyFont="1" applyBorder="1" applyAlignment="1">
      <alignment horizontal="center"/>
    </xf>
    <xf numFmtId="179" fontId="1" fillId="0" borderId="7" xfId="49" applyNumberFormat="1" applyFont="1" applyBorder="1" applyAlignment="1">
      <alignment horizontal="center"/>
    </xf>
    <xf numFmtId="179" fontId="1" fillId="0" borderId="6" xfId="49" applyNumberFormat="1" applyFont="1" applyBorder="1" applyAlignment="1">
      <alignment horizontal="center"/>
    </xf>
    <xf numFmtId="0" fontId="0" fillId="0" borderId="11" xfId="0" applyFont="1" applyFill="1" applyBorder="1"/>
    <xf numFmtId="0" fontId="1" fillId="0" borderId="12" xfId="49" applyFont="1" applyBorder="1" applyAlignment="1">
      <alignment horizontal="center"/>
    </xf>
    <xf numFmtId="179" fontId="1" fillId="0" borderId="12" xfId="49" applyNumberFormat="1" applyFont="1" applyBorder="1" applyAlignment="1">
      <alignment horizontal="center"/>
    </xf>
    <xf numFmtId="179" fontId="1" fillId="0" borderId="11" xfId="49" applyNumberFormat="1" applyFont="1" applyBorder="1" applyAlignment="1">
      <alignment horizontal="center"/>
    </xf>
    <xf numFmtId="2" fontId="0" fillId="0" borderId="10" xfId="49" applyNumberFormat="1" applyFont="1" applyBorder="1" applyAlignment="1">
      <alignment horizontal="center"/>
    </xf>
    <xf numFmtId="0" fontId="0" fillId="0" borderId="7" xfId="49" applyFont="1" applyFill="1" applyBorder="1" applyAlignment="1">
      <alignment horizontal="center"/>
    </xf>
    <xf numFmtId="180" fontId="0" fillId="2" borderId="9" xfId="49" applyNumberFormat="1" applyFont="1" applyFill="1" applyBorder="1" applyAlignment="1">
      <alignment horizontal="center"/>
    </xf>
    <xf numFmtId="180" fontId="0" fillId="0" borderId="9" xfId="49" applyNumberFormat="1" applyFont="1" applyFill="1" applyBorder="1" applyAlignment="1">
      <alignment horizontal="center"/>
    </xf>
    <xf numFmtId="0" fontId="0" fillId="0" borderId="6" xfId="0" applyFont="1" applyFill="1" applyBorder="1"/>
    <xf numFmtId="0" fontId="7" fillId="0" borderId="7" xfId="49" applyFont="1" applyFill="1" applyBorder="1" applyAlignment="1">
      <alignment horizontal="center"/>
    </xf>
    <xf numFmtId="0" fontId="7" fillId="0" borderId="9" xfId="49" applyFont="1" applyFill="1" applyBorder="1" applyAlignment="1">
      <alignment horizontal="center"/>
    </xf>
    <xf numFmtId="180" fontId="7" fillId="0" borderId="9" xfId="49" applyNumberFormat="1" applyFont="1" applyFill="1" applyBorder="1" applyAlignment="1">
      <alignment horizontal="center"/>
    </xf>
    <xf numFmtId="0" fontId="1" fillId="0" borderId="13" xfId="49" applyFont="1" applyBorder="1" applyAlignment="1"/>
    <xf numFmtId="0" fontId="0" fillId="0" borderId="12" xfId="49" applyFont="1" applyFill="1" applyBorder="1" applyAlignment="1">
      <alignment horizontal="center"/>
    </xf>
    <xf numFmtId="0" fontId="1" fillId="0" borderId="12" xfId="49" applyFont="1" applyBorder="1" applyAlignment="1"/>
    <xf numFmtId="180" fontId="1" fillId="0" borderId="10" xfId="49" applyNumberFormat="1" applyFont="1" applyBorder="1" applyAlignment="1"/>
    <xf numFmtId="180" fontId="0" fillId="0" borderId="10" xfId="49" applyNumberFormat="1" applyFont="1" applyFill="1" applyBorder="1" applyAlignment="1">
      <alignment horizontal="center"/>
    </xf>
    <xf numFmtId="178" fontId="0" fillId="0" borderId="0" xfId="49" applyNumberFormat="1" applyFont="1" applyFill="1" applyBorder="1" applyAlignment="1">
      <alignment horizontal="center"/>
    </xf>
    <xf numFmtId="0" fontId="10" fillId="0" borderId="0" xfId="49" applyFont="1" applyBorder="1" applyAlignment="1"/>
    <xf numFmtId="0" fontId="1" fillId="0" borderId="14" xfId="49" applyFont="1" applyBorder="1" applyAlignment="1">
      <alignment horizontal="center"/>
    </xf>
    <xf numFmtId="0" fontId="4" fillId="0" borderId="0" xfId="49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3" borderId="6" xfId="49" applyFont="1" applyFill="1" applyBorder="1" applyAlignment="1"/>
    <xf numFmtId="0" fontId="0" fillId="3" borderId="0" xfId="49" applyFont="1" applyFill="1" applyBorder="1" applyAlignment="1">
      <alignment horizontal="center"/>
    </xf>
    <xf numFmtId="0" fontId="0" fillId="3" borderId="9" xfId="49" applyFont="1" applyFill="1" applyBorder="1" applyAlignment="1">
      <alignment horizontal="center"/>
    </xf>
    <xf numFmtId="181" fontId="0" fillId="3" borderId="0" xfId="49" applyNumberFormat="1" applyFont="1" applyFill="1" applyBorder="1" applyAlignment="1">
      <alignment horizontal="center"/>
    </xf>
    <xf numFmtId="181" fontId="0" fillId="3" borderId="9" xfId="49" applyNumberFormat="1" applyFont="1" applyFill="1" applyBorder="1" applyAlignment="1">
      <alignment horizontal="center"/>
    </xf>
    <xf numFmtId="181" fontId="0" fillId="3" borderId="7" xfId="49" applyNumberFormat="1" applyFont="1" applyFill="1" applyBorder="1" applyAlignment="1">
      <alignment horizontal="center"/>
    </xf>
    <xf numFmtId="0" fontId="12" fillId="3" borderId="6" xfId="49" applyFont="1" applyFill="1" applyBorder="1" applyAlignment="1"/>
    <xf numFmtId="181" fontId="0" fillId="0" borderId="0" xfId="49" applyNumberFormat="1" applyFont="1" applyBorder="1" applyAlignment="1">
      <alignment horizontal="center"/>
    </xf>
    <xf numFmtId="181" fontId="4" fillId="0" borderId="9" xfId="0" applyNumberFormat="1" applyFont="1" applyBorder="1" applyAlignment="1">
      <alignment horizontal="center"/>
    </xf>
    <xf numFmtId="181" fontId="4" fillId="0" borderId="7" xfId="49" applyNumberFormat="1" applyFont="1" applyBorder="1" applyAlignment="1">
      <alignment horizontal="center"/>
    </xf>
    <xf numFmtId="181" fontId="4" fillId="0" borderId="0" xfId="49" applyNumberFormat="1" applyFont="1" applyBorder="1" applyAlignment="1">
      <alignment horizontal="center"/>
    </xf>
    <xf numFmtId="181" fontId="4" fillId="0" borderId="9" xfId="49" applyNumberFormat="1" applyFont="1" applyBorder="1" applyAlignment="1">
      <alignment horizontal="center"/>
    </xf>
    <xf numFmtId="0" fontId="3" fillId="0" borderId="4" xfId="49" applyFont="1" applyBorder="1" applyAlignment="1"/>
    <xf numFmtId="0" fontId="4" fillId="0" borderId="8" xfId="49" applyFont="1" applyBorder="1" applyAlignment="1">
      <alignment horizontal="left"/>
    </xf>
    <xf numFmtId="0" fontId="4" fillId="0" borderId="0" xfId="49" applyFont="1" applyFill="1" applyBorder="1" applyAlignment="1">
      <alignment horizontal="center"/>
    </xf>
    <xf numFmtId="0" fontId="4" fillId="0" borderId="9" xfId="49" applyFont="1" applyBorder="1" applyAlignment="1">
      <alignment horizontal="left"/>
    </xf>
    <xf numFmtId="2" fontId="4" fillId="0" borderId="0" xfId="49" applyNumberFormat="1" applyFont="1" applyFill="1" applyBorder="1" applyAlignment="1">
      <alignment horizontal="center"/>
    </xf>
    <xf numFmtId="0" fontId="1" fillId="0" borderId="9" xfId="49" applyFont="1" applyFill="1" applyBorder="1" applyAlignment="1">
      <alignment horizontal="left"/>
    </xf>
    <xf numFmtId="0" fontId="0" fillId="0" borderId="9" xfId="49" applyFont="1" applyFill="1" applyBorder="1" applyAlignment="1">
      <alignment horizontal="left"/>
    </xf>
    <xf numFmtId="0" fontId="7" fillId="0" borderId="9" xfId="49" applyFont="1" applyFill="1" applyBorder="1" applyAlignment="1">
      <alignment horizontal="left"/>
    </xf>
    <xf numFmtId="0" fontId="1" fillId="0" borderId="10" xfId="49" applyFont="1" applyBorder="1" applyAlignment="1">
      <alignment horizontal="left"/>
    </xf>
    <xf numFmtId="0" fontId="1" fillId="0" borderId="0" xfId="49" applyFont="1" applyBorder="1" applyAlignment="1">
      <alignment horizontal="left"/>
    </xf>
    <xf numFmtId="0" fontId="1" fillId="0" borderId="4" xfId="49" applyFont="1" applyBorder="1" applyAlignment="1">
      <alignment horizontal="center"/>
    </xf>
    <xf numFmtId="0" fontId="1" fillId="0" borderId="5" xfId="49" applyFont="1" applyBorder="1" applyAlignment="1"/>
    <xf numFmtId="0" fontId="1" fillId="0" borderId="14" xfId="49" applyFont="1" applyFill="1" applyBorder="1" applyAlignment="1">
      <alignment horizontal="center"/>
    </xf>
    <xf numFmtId="176" fontId="1" fillId="0" borderId="0" xfId="49" applyNumberFormat="1" applyFont="1" applyBorder="1" applyAlignment="1">
      <alignment horizontal="center"/>
    </xf>
    <xf numFmtId="0" fontId="1" fillId="0" borderId="9" xfId="49" applyFont="1" applyBorder="1" applyAlignment="1">
      <alignment horizontal="left"/>
    </xf>
    <xf numFmtId="0" fontId="1" fillId="0" borderId="9" xfId="49" applyFont="1" applyBorder="1" applyAlignment="1"/>
    <xf numFmtId="2" fontId="1" fillId="0" borderId="0" xfId="49" applyNumberFormat="1" applyFont="1" applyBorder="1" applyAlignment="1">
      <alignment horizontal="center"/>
    </xf>
    <xf numFmtId="0" fontId="0" fillId="0" borderId="0" xfId="49" applyFont="1" applyBorder="1" applyAlignment="1">
      <alignment horizontal="center"/>
    </xf>
    <xf numFmtId="0" fontId="0" fillId="0" borderId="9" xfId="0" applyFill="1" applyBorder="1" applyAlignment="1">
      <alignment horizontal="left"/>
    </xf>
    <xf numFmtId="0" fontId="7" fillId="0" borderId="0" xfId="49" applyFont="1" applyBorder="1" applyAlignment="1">
      <alignment horizontal="center"/>
    </xf>
    <xf numFmtId="0" fontId="7" fillId="0" borderId="9" xfId="0" applyFont="1" applyFill="1" applyBorder="1" applyAlignment="1">
      <alignment horizontal="left"/>
    </xf>
    <xf numFmtId="0" fontId="0" fillId="0" borderId="13" xfId="49" applyFont="1" applyBorder="1" applyAlignment="1">
      <alignment horizontal="center"/>
    </xf>
    <xf numFmtId="0" fontId="0" fillId="0" borderId="10" xfId="0" applyFill="1" applyBorder="1" applyAlignment="1">
      <alignment horizontal="left"/>
    </xf>
    <xf numFmtId="0" fontId="1" fillId="0" borderId="14" xfId="49" applyFont="1" applyBorder="1" applyAlignment="1"/>
    <xf numFmtId="178" fontId="0" fillId="0" borderId="13" xfId="49" applyNumberFormat="1" applyFont="1" applyFill="1" applyBorder="1" applyAlignment="1">
      <alignment horizontal="center"/>
    </xf>
    <xf numFmtId="178" fontId="0" fillId="0" borderId="12" xfId="49" applyNumberFormat="1" applyFont="1" applyFill="1" applyBorder="1" applyAlignment="1">
      <alignment horizontal="center"/>
    </xf>
    <xf numFmtId="0" fontId="4" fillId="0" borderId="3" xfId="49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4" fillId="0" borderId="1" xfId="49" applyFont="1" applyFill="1" applyBorder="1" applyAlignment="1">
      <alignment horizontal="center"/>
    </xf>
    <xf numFmtId="0" fontId="4" fillId="0" borderId="6" xfId="49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176" fontId="0" fillId="3" borderId="6" xfId="49" applyNumberFormat="1" applyFont="1" applyFill="1" applyBorder="1" applyAlignment="1">
      <alignment horizontal="center"/>
    </xf>
    <xf numFmtId="0" fontId="0" fillId="0" borderId="9" xfId="0" applyFont="1" applyFill="1" applyBorder="1" applyAlignment="1">
      <alignment horizontal="left"/>
    </xf>
    <xf numFmtId="2" fontId="4" fillId="3" borderId="6" xfId="49" applyNumberFormat="1" applyFont="1" applyFill="1" applyBorder="1" applyAlignment="1">
      <alignment horizontal="center"/>
    </xf>
    <xf numFmtId="0" fontId="1" fillId="0" borderId="9" xfId="49" applyFont="1" applyFill="1" applyBorder="1" applyAlignment="1"/>
    <xf numFmtId="0" fontId="4" fillId="0" borderId="6" xfId="49" applyFont="1" applyFill="1" applyBorder="1" applyAlignment="1"/>
    <xf numFmtId="0" fontId="0" fillId="0" borderId="0" xfId="49" applyFont="1" applyFill="1" applyBorder="1" applyAlignment="1">
      <alignment horizontal="center"/>
    </xf>
    <xf numFmtId="181" fontId="0" fillId="0" borderId="0" xfId="49" applyNumberFormat="1" applyFont="1" applyFill="1" applyBorder="1" applyAlignment="1">
      <alignment horizontal="center"/>
    </xf>
    <xf numFmtId="181" fontId="0" fillId="0" borderId="9" xfId="49" applyNumberFormat="1" applyFont="1" applyFill="1" applyBorder="1" applyAlignment="1">
      <alignment horizontal="center"/>
    </xf>
    <xf numFmtId="181" fontId="0" fillId="0" borderId="7" xfId="49" applyNumberFormat="1" applyFont="1" applyFill="1" applyBorder="1" applyAlignment="1">
      <alignment horizontal="center"/>
    </xf>
    <xf numFmtId="0" fontId="11" fillId="3" borderId="6" xfId="0" applyFont="1" applyFill="1" applyBorder="1"/>
    <xf numFmtId="176" fontId="0" fillId="3" borderId="9" xfId="0" applyNumberFormat="1" applyFont="1" applyFill="1" applyBorder="1" applyAlignment="1">
      <alignment horizontal="center"/>
    </xf>
    <xf numFmtId="176" fontId="0" fillId="3" borderId="7" xfId="0" applyNumberFormat="1" applyFont="1" applyFill="1" applyBorder="1" applyAlignment="1">
      <alignment horizontal="center"/>
    </xf>
    <xf numFmtId="176" fontId="0" fillId="3" borderId="0" xfId="0" applyNumberFormat="1" applyFont="1" applyFill="1" applyBorder="1" applyAlignment="1">
      <alignment horizontal="center"/>
    </xf>
    <xf numFmtId="0" fontId="12" fillId="3" borderId="6" xfId="0" applyFont="1" applyFill="1" applyBorder="1"/>
    <xf numFmtId="0" fontId="10" fillId="0" borderId="6" xfId="49" applyFont="1" applyBorder="1" applyAlignment="1"/>
    <xf numFmtId="0" fontId="11" fillId="4" borderId="6" xfId="49" applyFont="1" applyFill="1" applyBorder="1" applyAlignment="1"/>
    <xf numFmtId="0" fontId="12" fillId="4" borderId="6" xfId="49" applyFont="1" applyFill="1" applyBorder="1" applyAlignment="1"/>
    <xf numFmtId="181" fontId="4" fillId="0" borderId="6" xfId="49" applyNumberFormat="1" applyFont="1" applyBorder="1" applyAlignment="1">
      <alignment horizontal="center"/>
    </xf>
    <xf numFmtId="181" fontId="0" fillId="3" borderId="6" xfId="49" applyNumberFormat="1" applyFont="1" applyFill="1" applyBorder="1" applyAlignment="1">
      <alignment horizontal="center"/>
    </xf>
    <xf numFmtId="176" fontId="0" fillId="0" borderId="9" xfId="49" applyNumberFormat="1" applyFont="1" applyFill="1" applyBorder="1" applyAlignment="1">
      <alignment horizontal="center"/>
    </xf>
    <xf numFmtId="176" fontId="0" fillId="0" borderId="0" xfId="49" applyNumberFormat="1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11" fillId="5" borderId="6" xfId="49" applyFont="1" applyFill="1" applyBorder="1" applyAlignment="1"/>
    <xf numFmtId="176" fontId="0" fillId="4" borderId="0" xfId="49" applyNumberFormat="1" applyFont="1" applyFill="1" applyBorder="1" applyAlignment="1">
      <alignment horizontal="center"/>
    </xf>
    <xf numFmtId="0" fontId="12" fillId="5" borderId="6" xfId="49" applyFont="1" applyFill="1" applyBorder="1" applyAlignment="1"/>
    <xf numFmtId="0" fontId="0" fillId="0" borderId="13" xfId="49" applyFont="1" applyBorder="1" applyAlignment="1"/>
    <xf numFmtId="0" fontId="1" fillId="0" borderId="10" xfId="49" applyFont="1" applyBorder="1" applyAlignment="1"/>
    <xf numFmtId="0" fontId="0" fillId="0" borderId="0" xfId="49" applyFont="1" applyAlignment="1"/>
    <xf numFmtId="0" fontId="0" fillId="0" borderId="11" xfId="0" applyNumberFormat="1" applyFont="1" applyFill="1" applyBorder="1" applyAlignment="1" applyProtection="1"/>
    <xf numFmtId="0" fontId="0" fillId="0" borderId="0" xfId="0" applyFont="1" applyBorder="1" applyAlignment="1">
      <alignment horizontal="center"/>
    </xf>
    <xf numFmtId="0" fontId="2" fillId="0" borderId="0" xfId="49" applyFont="1" applyBorder="1" applyAlignment="1"/>
    <xf numFmtId="0" fontId="3" fillId="0" borderId="14" xfId="49" applyFont="1" applyBorder="1" applyAlignment="1">
      <alignment horizontal="center"/>
    </xf>
    <xf numFmtId="0" fontId="4" fillId="0" borderId="9" xfId="49" applyFont="1" applyFill="1" applyBorder="1" applyAlignment="1">
      <alignment horizontal="center"/>
    </xf>
    <xf numFmtId="2" fontId="0" fillId="0" borderId="0" xfId="49" applyNumberFormat="1" applyFont="1" applyBorder="1" applyAlignment="1">
      <alignment horizontal="center"/>
    </xf>
    <xf numFmtId="0" fontId="1" fillId="0" borderId="9" xfId="49" applyFont="1" applyFill="1" applyBorder="1" applyAlignment="1">
      <alignment horizontal="center"/>
    </xf>
    <xf numFmtId="2" fontId="1" fillId="6" borderId="9" xfId="49" applyNumberFormat="1" applyFont="1" applyFill="1" applyBorder="1" applyAlignment="1">
      <alignment horizontal="center"/>
    </xf>
    <xf numFmtId="2" fontId="1" fillId="2" borderId="0" xfId="49" applyNumberFormat="1" applyFont="1" applyFill="1" applyBorder="1" applyAlignment="1">
      <alignment horizontal="center"/>
    </xf>
    <xf numFmtId="2" fontId="0" fillId="2" borderId="9" xfId="49" applyNumberFormat="1" applyFont="1" applyFill="1" applyBorder="1" applyAlignment="1">
      <alignment horizontal="center"/>
    </xf>
    <xf numFmtId="2" fontId="4" fillId="0" borderId="9" xfId="49" applyNumberFormat="1" applyFont="1" applyFill="1" applyBorder="1" applyAlignment="1">
      <alignment horizontal="center"/>
    </xf>
    <xf numFmtId="0" fontId="13" fillId="0" borderId="6" xfId="49" applyFont="1" applyBorder="1" applyAlignment="1"/>
    <xf numFmtId="176" fontId="1" fillId="0" borderId="0" xfId="49" applyNumberFormat="1" applyFont="1" applyFill="1" applyBorder="1" applyAlignment="1">
      <alignment horizontal="center"/>
    </xf>
    <xf numFmtId="179" fontId="0" fillId="0" borderId="9" xfId="49" applyNumberFormat="1" applyFont="1" applyFill="1" applyBorder="1" applyAlignment="1">
      <alignment horizontal="center"/>
    </xf>
    <xf numFmtId="179" fontId="0" fillId="0" borderId="0" xfId="49" applyNumberFormat="1" applyFont="1" applyFill="1" applyBorder="1" applyAlignment="1">
      <alignment horizontal="center"/>
    </xf>
    <xf numFmtId="182" fontId="0" fillId="0" borderId="9" xfId="49" applyNumberFormat="1" applyFont="1" applyFill="1" applyBorder="1" applyAlignment="1">
      <alignment horizontal="center"/>
    </xf>
    <xf numFmtId="182" fontId="0" fillId="0" borderId="0" xfId="49" applyNumberFormat="1" applyFont="1" applyFill="1" applyBorder="1" applyAlignment="1">
      <alignment horizontal="center"/>
    </xf>
    <xf numFmtId="179" fontId="0" fillId="0" borderId="6" xfId="49" applyNumberFormat="1" applyFont="1" applyFill="1" applyBorder="1" applyAlignment="1">
      <alignment horizontal="center"/>
    </xf>
    <xf numFmtId="179" fontId="1" fillId="0" borderId="9" xfId="49" applyNumberFormat="1" applyFont="1" applyFill="1" applyBorder="1" applyAlignment="1">
      <alignment horizontal="center"/>
    </xf>
    <xf numFmtId="179" fontId="9" fillId="0" borderId="9" xfId="49" applyNumberFormat="1" applyFont="1" applyFill="1" applyBorder="1" applyAlignment="1">
      <alignment horizontal="center"/>
    </xf>
    <xf numFmtId="179" fontId="9" fillId="0" borderId="0" xfId="49" applyNumberFormat="1" applyFont="1" applyFill="1" applyBorder="1" applyAlignment="1">
      <alignment horizontal="center"/>
    </xf>
    <xf numFmtId="0" fontId="0" fillId="0" borderId="11" xfId="49" applyFont="1" applyBorder="1" applyAlignment="1">
      <alignment horizontal="left"/>
    </xf>
    <xf numFmtId="182" fontId="0" fillId="0" borderId="10" xfId="49" applyNumberFormat="1" applyFont="1" applyFill="1" applyBorder="1" applyAlignment="1">
      <alignment horizontal="center"/>
    </xf>
    <xf numFmtId="182" fontId="0" fillId="0" borderId="13" xfId="49" applyNumberFormat="1" applyFont="1" applyFill="1" applyBorder="1" applyAlignment="1">
      <alignment horizontal="center"/>
    </xf>
    <xf numFmtId="0" fontId="10" fillId="0" borderId="0" xfId="49" applyFont="1" applyAlignment="1"/>
    <xf numFmtId="0" fontId="14" fillId="0" borderId="0" xfId="49" applyFont="1" applyBorder="1" applyAlignment="1"/>
    <xf numFmtId="0" fontId="4" fillId="0" borderId="1" xfId="49" applyFont="1" applyBorder="1" applyAlignment="1"/>
    <xf numFmtId="0" fontId="14" fillId="0" borderId="2" xfId="49" applyFont="1" applyBorder="1" applyAlignment="1"/>
    <xf numFmtId="0" fontId="0" fillId="3" borderId="6" xfId="49" applyFont="1" applyFill="1" applyBorder="1" applyAlignment="1">
      <alignment horizontal="center"/>
    </xf>
    <xf numFmtId="2" fontId="0" fillId="7" borderId="9" xfId="49" applyNumberFormat="1" applyFont="1" applyFill="1" applyBorder="1" applyAlignment="1">
      <alignment horizontal="center"/>
    </xf>
    <xf numFmtId="2" fontId="0" fillId="3" borderId="9" xfId="49" applyNumberFormat="1" applyFont="1" applyFill="1" applyBorder="1" applyAlignment="1">
      <alignment horizontal="center"/>
    </xf>
    <xf numFmtId="2" fontId="0" fillId="3" borderId="6" xfId="49" applyNumberFormat="1" applyFont="1" applyFill="1" applyBorder="1" applyAlignment="1">
      <alignment horizontal="center"/>
    </xf>
    <xf numFmtId="0" fontId="0" fillId="0" borderId="6" xfId="49" applyFont="1" applyBorder="1" applyAlignment="1">
      <alignment horizontal="center"/>
    </xf>
    <xf numFmtId="2" fontId="4" fillId="0" borderId="6" xfId="49" applyNumberFormat="1" applyFont="1" applyFill="1" applyBorder="1" applyAlignment="1">
      <alignment horizontal="center"/>
    </xf>
    <xf numFmtId="2" fontId="0" fillId="0" borderId="6" xfId="49" applyNumberFormat="1" applyFont="1" applyFill="1" applyBorder="1" applyAlignment="1">
      <alignment horizontal="center"/>
    </xf>
    <xf numFmtId="176" fontId="4" fillId="0" borderId="6" xfId="49" applyNumberFormat="1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2" fontId="4" fillId="3" borderId="9" xfId="49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76" fontId="4" fillId="0" borderId="9" xfId="49" applyNumberFormat="1" applyFont="1" applyFill="1" applyBorder="1" applyAlignment="1">
      <alignment horizontal="center"/>
    </xf>
    <xf numFmtId="176" fontId="4" fillId="0" borderId="0" xfId="49" applyNumberFormat="1" applyFont="1" applyFill="1" applyBorder="1" applyAlignment="1">
      <alignment horizontal="center"/>
    </xf>
    <xf numFmtId="176" fontId="0" fillId="3" borderId="0" xfId="49" applyNumberFormat="1" applyFont="1" applyFill="1" applyBorder="1" applyAlignment="1">
      <alignment horizontal="center"/>
    </xf>
    <xf numFmtId="2" fontId="4" fillId="3" borderId="0" xfId="49" applyNumberFormat="1" applyFont="1" applyFill="1" applyBorder="1" applyAlignment="1">
      <alignment horizontal="center"/>
    </xf>
    <xf numFmtId="0" fontId="0" fillId="0" borderId="14" xfId="49" applyFont="1" applyFill="1" applyBorder="1" applyAlignment="1">
      <alignment horizontal="center"/>
    </xf>
    <xf numFmtId="0" fontId="4" fillId="0" borderId="14" xfId="49" applyFont="1" applyBorder="1" applyAlignment="1">
      <alignment horizontal="left"/>
    </xf>
    <xf numFmtId="0" fontId="4" fillId="0" borderId="0" xfId="49" applyFont="1" applyBorder="1" applyAlignment="1">
      <alignment horizontal="left"/>
    </xf>
    <xf numFmtId="0" fontId="0" fillId="0" borderId="14" xfId="49" applyFont="1" applyBorder="1" applyAlignment="1"/>
    <xf numFmtId="2" fontId="1" fillId="0" borderId="9" xfId="49" applyNumberFormat="1" applyFont="1" applyFill="1" applyBorder="1" applyAlignment="1">
      <alignment horizontal="left"/>
    </xf>
    <xf numFmtId="0" fontId="1" fillId="0" borderId="10" xfId="49" applyFont="1" applyFill="1" applyBorder="1" applyAlignment="1">
      <alignment horizontal="left"/>
    </xf>
    <xf numFmtId="0" fontId="3" fillId="0" borderId="8" xfId="49" applyFont="1" applyBorder="1" applyAlignment="1"/>
    <xf numFmtId="0" fontId="4" fillId="0" borderId="1" xfId="49" applyFont="1" applyFill="1" applyBorder="1" applyAlignment="1"/>
    <xf numFmtId="0" fontId="4" fillId="0" borderId="8" xfId="49" applyFont="1" applyFill="1" applyBorder="1" applyAlignment="1"/>
    <xf numFmtId="2" fontId="0" fillId="8" borderId="9" xfId="49" applyNumberFormat="1" applyFont="1" applyFill="1" applyBorder="1" applyAlignment="1">
      <alignment horizontal="center"/>
    </xf>
    <xf numFmtId="176" fontId="0" fillId="8" borderId="9" xfId="0" applyNumberFormat="1" applyFont="1" applyFill="1" applyBorder="1" applyAlignment="1">
      <alignment horizontal="left"/>
    </xf>
    <xf numFmtId="176" fontId="0" fillId="0" borderId="9" xfId="0" applyNumberFormat="1" applyFont="1" applyFill="1" applyBorder="1" applyAlignment="1">
      <alignment horizontal="left"/>
    </xf>
    <xf numFmtId="2" fontId="0" fillId="3" borderId="6" xfId="49" applyNumberFormat="1" applyFont="1" applyFill="1" applyBorder="1" applyAlignment="1"/>
    <xf numFmtId="0" fontId="0" fillId="3" borderId="9" xfId="49" applyFont="1" applyFill="1" applyBorder="1" applyAlignment="1"/>
    <xf numFmtId="0" fontId="11" fillId="0" borderId="6" xfId="49" applyFont="1" applyFill="1" applyBorder="1" applyAlignment="1"/>
    <xf numFmtId="0" fontId="0" fillId="0" borderId="9" xfId="49" applyFont="1" applyFill="1" applyBorder="1" applyAlignment="1"/>
    <xf numFmtId="0" fontId="0" fillId="0" borderId="6" xfId="49" applyFont="1" applyFill="1" applyBorder="1" applyAlignment="1"/>
    <xf numFmtId="2" fontId="0" fillId="3" borderId="0" xfId="49" applyNumberFormat="1" applyFont="1" applyFill="1" applyBorder="1" applyAlignment="1">
      <alignment horizontal="center"/>
    </xf>
    <xf numFmtId="2" fontId="0" fillId="7" borderId="0" xfId="49" applyNumberFormat="1" applyFont="1" applyFill="1" applyBorder="1" applyAlignment="1">
      <alignment horizontal="center"/>
    </xf>
    <xf numFmtId="1" fontId="0" fillId="7" borderId="6" xfId="49" applyNumberFormat="1" applyFont="1" applyFill="1" applyBorder="1" applyAlignment="1">
      <alignment horizontal="center"/>
    </xf>
    <xf numFmtId="0" fontId="4" fillId="9" borderId="11" xfId="49" applyFont="1" applyFill="1" applyBorder="1" applyAlignment="1"/>
    <xf numFmtId="0" fontId="4" fillId="9" borderId="13" xfId="49" applyFont="1" applyFill="1" applyBorder="1" applyAlignment="1"/>
    <xf numFmtId="0" fontId="4" fillId="0" borderId="10" xfId="49" applyFont="1" applyFill="1" applyBorder="1" applyAlignment="1"/>
    <xf numFmtId="0" fontId="4" fillId="0" borderId="13" xfId="49" applyFont="1" applyFill="1" applyBorder="1" applyAlignment="1"/>
    <xf numFmtId="0" fontId="4" fillId="0" borderId="11" xfId="49" applyFont="1" applyFill="1" applyBorder="1" applyAlignment="1"/>
    <xf numFmtId="2" fontId="0" fillId="3" borderId="9" xfId="49" applyNumberFormat="1" applyFont="1" applyFill="1" applyBorder="1" applyAlignment="1"/>
    <xf numFmtId="2" fontId="0" fillId="0" borderId="6" xfId="49" applyNumberFormat="1" applyFont="1" applyFill="1" applyBorder="1" applyAlignment="1"/>
    <xf numFmtId="2" fontId="0" fillId="0" borderId="9" xfId="49" applyNumberFormat="1" applyFont="1" applyFill="1" applyBorder="1" applyAlignment="1"/>
    <xf numFmtId="0" fontId="4" fillId="0" borderId="11" xfId="49" applyFont="1" applyBorder="1" applyAlignment="1"/>
    <xf numFmtId="0" fontId="4" fillId="0" borderId="10" xfId="49" applyFont="1" applyBorder="1" applyAlignment="1"/>
    <xf numFmtId="0" fontId="0" fillId="0" borderId="10" xfId="49" applyFont="1" applyFill="1" applyBorder="1" applyAlignment="1">
      <alignment horizontal="left"/>
    </xf>
    <xf numFmtId="0" fontId="7" fillId="0" borderId="0" xfId="49" applyFont="1" applyAlignment="1"/>
    <xf numFmtId="1" fontId="6" fillId="10" borderId="9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/>
    <xf numFmtId="0" fontId="0" fillId="0" borderId="0" xfId="0" applyAlignment="1">
      <alignment horizontal="left"/>
    </xf>
    <xf numFmtId="0" fontId="4" fillId="0" borderId="0" xfId="0" applyFont="1"/>
    <xf numFmtId="0" fontId="0" fillId="0" borderId="0" xfId="0" applyAlignment="1">
      <alignment wrapText="1"/>
    </xf>
    <xf numFmtId="0" fontId="4" fillId="0" borderId="0" xfId="0" applyFont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Alignment="1"/>
    <xf numFmtId="0" fontId="0" fillId="0" borderId="7" xfId="49" applyFont="1" applyFill="1" applyBorder="1" applyAlignment="1" quotePrefix="1">
      <alignment horizontal="center"/>
    </xf>
    <xf numFmtId="0" fontId="7" fillId="0" borderId="7" xfId="49" applyFont="1" applyFill="1" applyBorder="1" applyAlignment="1" quotePrefix="1">
      <alignment horizontal="center"/>
    </xf>
    <xf numFmtId="0" fontId="0" fillId="0" borderId="12" xfId="49" applyFont="1" applyFill="1" applyBorder="1" applyAlignment="1" quotePrefix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3">
    <dxf>
      <font>
        <color rgb="FF9C0006"/>
      </font>
      <fill>
        <patternFill patternType="solid">
          <bgColor rgb="FFFFC7CE"/>
        </patternFill>
      </fill>
    </dxf>
    <dxf>
      <font>
        <b val="1"/>
        <i val="0"/>
        <color indexed="11"/>
      </font>
    </dxf>
    <dxf>
      <font>
        <color indexed="10"/>
      </font>
    </dxf>
  </dxfs>
  <tableStyles count="0" defaultTableStyle="TableStyleMedium9" defaultPivotStyle="PivotStyleLight16"/>
  <colors>
    <mruColors>
      <color rgb="00FFFF99"/>
      <color rgb="0000FFFF"/>
      <color rgb="0066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5"/>
  <sheetViews>
    <sheetView tabSelected="1" workbookViewId="0">
      <selection activeCell="D13" sqref="D13"/>
    </sheetView>
  </sheetViews>
  <sheetFormatPr defaultColWidth="9" defaultRowHeight="12.75" outlineLevelCol="7"/>
  <cols>
    <col min="1" max="1" width="18.7142857142857" customWidth="1"/>
    <col min="2" max="2" width="70.7142857142857" customWidth="1"/>
    <col min="3" max="3" width="9.71428571428571" customWidth="1"/>
    <col min="4" max="5" width="9.71428571428571" style="250" customWidth="1"/>
    <col min="6" max="6" width="17.8571428571429" style="251" customWidth="1"/>
    <col min="7" max="7" width="9.71428571428571" customWidth="1"/>
    <col min="8" max="8" width="32.7142857142857" style="252" customWidth="1"/>
  </cols>
  <sheetData>
    <row r="1" spans="1:1">
      <c r="A1" s="253" t="s">
        <v>0</v>
      </c>
    </row>
    <row r="3" ht="25.5" spans="1:2">
      <c r="A3" s="253" t="s">
        <v>1</v>
      </c>
      <c r="B3" s="254" t="s">
        <v>2</v>
      </c>
    </row>
    <row r="4" spans="1:8">
      <c r="A4" s="253"/>
      <c r="B4" t="s">
        <v>3</v>
      </c>
      <c r="F4"/>
      <c r="H4"/>
    </row>
    <row r="5" spans="1:8">
      <c r="A5" s="253"/>
      <c r="F5"/>
      <c r="H5"/>
    </row>
    <row r="6" spans="8:8">
      <c r="H6"/>
    </row>
    <row r="7" spans="8:8">
      <c r="H7"/>
    </row>
    <row r="8" spans="6:8">
      <c r="F8"/>
      <c r="H8"/>
    </row>
    <row r="9" spans="6:8">
      <c r="F9"/>
      <c r="H9"/>
    </row>
    <row r="10" spans="8:8">
      <c r="H10"/>
    </row>
    <row r="11" spans="3:8">
      <c r="C11" s="253" t="s">
        <v>4</v>
      </c>
      <c r="D11" s="255">
        <v>38.133</v>
      </c>
      <c r="E11" s="255" t="s">
        <v>5</v>
      </c>
      <c r="F11" s="253" t="s">
        <v>6</v>
      </c>
      <c r="H11"/>
    </row>
    <row r="12" spans="1:8">
      <c r="A12" s="253" t="s">
        <v>7</v>
      </c>
      <c r="B12" t="s">
        <v>8</v>
      </c>
      <c r="C12" t="s">
        <v>9</v>
      </c>
      <c r="D12" s="256" t="s">
        <v>10</v>
      </c>
      <c r="E12" s="256" t="s">
        <v>11</v>
      </c>
      <c r="F12" t="s">
        <v>12</v>
      </c>
      <c r="H12"/>
    </row>
    <row r="13" spans="3:8">
      <c r="C13" t="s">
        <v>13</v>
      </c>
      <c r="D13" s="257" t="s">
        <v>14</v>
      </c>
      <c r="E13" s="257" t="s">
        <v>15</v>
      </c>
      <c r="F13" s="258" t="s">
        <v>12</v>
      </c>
      <c r="H13"/>
    </row>
    <row r="14" spans="4:8">
      <c r="D14" s="256"/>
      <c r="E14" s="256"/>
      <c r="F14"/>
      <c r="H14"/>
    </row>
    <row r="15" spans="4:8">
      <c r="D15" s="256"/>
      <c r="E15" s="256"/>
      <c r="F15"/>
      <c r="H15"/>
    </row>
    <row r="16" spans="6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 t="s">
        <v>16</v>
      </c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</sheetData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8"/>
  <sheetViews>
    <sheetView zoomScale="115" zoomScaleNormal="115" topLeftCell="A25" workbookViewId="0">
      <selection activeCell="A126" sqref="A126"/>
    </sheetView>
  </sheetViews>
  <sheetFormatPr defaultColWidth="10.7142857142857" defaultRowHeight="12.75"/>
  <cols>
    <col min="1" max="1" width="51" style="1" customWidth="1"/>
    <col min="2" max="2" width="13.4285714285714" style="1" customWidth="1"/>
    <col min="3" max="4" width="9.57142857142857" style="1" customWidth="1"/>
    <col min="5" max="8" width="8.57142857142857" style="1" customWidth="1"/>
    <col min="9" max="9" width="11.4285714285714" style="1" customWidth="1"/>
    <col min="10" max="10" width="8.57142857142857" style="1" customWidth="1"/>
    <col min="11" max="11" width="68.2857142857143" style="1" customWidth="1"/>
    <col min="12" max="12" width="12.5714285714286" style="1" customWidth="1"/>
    <col min="13" max="13" width="8.57142857142857" style="1" customWidth="1"/>
    <col min="14" max="14" width="68.7142857142857" style="1" customWidth="1"/>
    <col min="15" max="16384" width="10.7142857142857" style="1"/>
  </cols>
  <sheetData>
    <row r="1" ht="13.5" spans="2:11">
      <c r="B1"/>
      <c r="I1" s="55"/>
      <c r="J1" s="55"/>
      <c r="K1" s="55"/>
    </row>
    <row r="2" ht="13.5" spans="1:11">
      <c r="A2" s="2" t="s">
        <v>17</v>
      </c>
      <c r="B2" s="3"/>
      <c r="C2" s="4" t="s">
        <v>18</v>
      </c>
      <c r="D2" s="5"/>
      <c r="E2" s="5"/>
      <c r="F2" s="5"/>
      <c r="G2" s="4" t="s">
        <v>19</v>
      </c>
      <c r="H2" s="6"/>
      <c r="I2" s="115"/>
      <c r="J2" s="115"/>
      <c r="K2" s="116" t="s">
        <v>20</v>
      </c>
    </row>
    <row r="3" spans="1:11">
      <c r="A3" s="7"/>
      <c r="B3" s="8"/>
      <c r="C3" s="9"/>
      <c r="D3" s="10" t="s">
        <v>21</v>
      </c>
      <c r="E3" s="11" t="s">
        <v>22</v>
      </c>
      <c r="F3" s="12" t="s">
        <v>23</v>
      </c>
      <c r="G3" s="11"/>
      <c r="H3" s="13"/>
      <c r="I3" s="117"/>
      <c r="J3" s="117"/>
      <c r="K3" s="118"/>
    </row>
    <row r="4" spans="1:11">
      <c r="A4" s="7"/>
      <c r="B4" s="14" t="s">
        <v>24</v>
      </c>
      <c r="C4" s="15"/>
      <c r="D4" s="13"/>
      <c r="E4" s="13"/>
      <c r="F4" s="16"/>
      <c r="G4" s="13"/>
      <c r="H4" s="13"/>
      <c r="I4" s="117"/>
      <c r="J4" s="117"/>
      <c r="K4" s="118"/>
    </row>
    <row r="5" spans="1:11">
      <c r="A5" s="17" t="s">
        <v>25</v>
      </c>
      <c r="B5" s="18" t="s">
        <v>26</v>
      </c>
      <c r="C5" s="19">
        <v>120</v>
      </c>
      <c r="D5" s="15"/>
      <c r="E5" s="20"/>
      <c r="F5" s="21"/>
      <c r="G5" s="22"/>
      <c r="H5" s="22"/>
      <c r="I5" s="119"/>
      <c r="J5" s="119"/>
      <c r="K5" s="120" t="s">
        <v>27</v>
      </c>
    </row>
    <row r="6" spans="1:11">
      <c r="A6" s="23" t="s">
        <v>28</v>
      </c>
      <c r="B6" s="18"/>
      <c r="C6" s="249">
        <f>C11*(12/C10)</f>
        <v>192</v>
      </c>
      <c r="D6" s="15"/>
      <c r="E6" s="20"/>
      <c r="F6" s="21"/>
      <c r="G6" s="22"/>
      <c r="H6" s="22"/>
      <c r="I6" s="119"/>
      <c r="J6" s="119"/>
      <c r="K6" s="120" t="s">
        <v>27</v>
      </c>
    </row>
    <row r="7" spans="1:11">
      <c r="A7" s="17" t="s">
        <v>29</v>
      </c>
      <c r="B7" s="18"/>
      <c r="C7" s="19">
        <v>240</v>
      </c>
      <c r="D7" s="15"/>
      <c r="E7" s="20"/>
      <c r="F7" s="21"/>
      <c r="G7" s="22"/>
      <c r="H7" s="22"/>
      <c r="I7" s="119"/>
      <c r="J7" s="119"/>
      <c r="K7" s="120" t="s">
        <v>30</v>
      </c>
    </row>
    <row r="8" spans="1:11">
      <c r="A8" s="17" t="s">
        <v>31</v>
      </c>
      <c r="B8" s="18" t="s">
        <v>32</v>
      </c>
      <c r="C8" s="19">
        <v>120</v>
      </c>
      <c r="D8" s="15"/>
      <c r="E8" s="22"/>
      <c r="F8" s="21"/>
      <c r="G8" s="22"/>
      <c r="H8" s="22"/>
      <c r="I8" s="119"/>
      <c r="J8" s="119"/>
      <c r="K8" s="120" t="s">
        <v>27</v>
      </c>
    </row>
    <row r="9" spans="1:11">
      <c r="A9" s="17" t="s">
        <v>33</v>
      </c>
      <c r="B9" s="18" t="s">
        <v>34</v>
      </c>
      <c r="C9" s="24">
        <v>200</v>
      </c>
      <c r="D9" s="15"/>
      <c r="E9" s="22"/>
      <c r="F9" s="25"/>
      <c r="G9" s="26"/>
      <c r="H9" s="26"/>
      <c r="I9" s="119"/>
      <c r="J9" s="119"/>
      <c r="K9" s="120" t="s">
        <v>27</v>
      </c>
    </row>
    <row r="10" spans="1:11">
      <c r="A10" s="27" t="s">
        <v>35</v>
      </c>
      <c r="B10" s="18"/>
      <c r="C10" s="24">
        <v>2</v>
      </c>
      <c r="D10" s="15"/>
      <c r="E10" s="22"/>
      <c r="F10" s="25"/>
      <c r="G10" s="26"/>
      <c r="H10" s="26"/>
      <c r="I10" s="119"/>
      <c r="J10" s="119"/>
      <c r="K10" s="120" t="s">
        <v>36</v>
      </c>
    </row>
    <row r="11" spans="1:11">
      <c r="A11" s="28" t="s">
        <v>37</v>
      </c>
      <c r="B11" s="18"/>
      <c r="C11" s="24">
        <v>32</v>
      </c>
      <c r="D11" s="15"/>
      <c r="E11" s="22"/>
      <c r="F11" s="25"/>
      <c r="G11" s="26"/>
      <c r="H11" s="26"/>
      <c r="I11" s="119"/>
      <c r="J11" s="119"/>
      <c r="K11" s="120" t="s">
        <v>36</v>
      </c>
    </row>
    <row r="12" spans="1:11">
      <c r="A12" s="29" t="s">
        <v>38</v>
      </c>
      <c r="B12" s="18"/>
      <c r="C12" s="19">
        <v>132</v>
      </c>
      <c r="D12" s="15"/>
      <c r="E12" s="22"/>
      <c r="F12" s="25"/>
      <c r="G12" s="26"/>
      <c r="H12" s="26"/>
      <c r="I12" s="119"/>
      <c r="J12" s="119"/>
      <c r="K12" s="120" t="s">
        <v>36</v>
      </c>
    </row>
    <row r="13" spans="1:11">
      <c r="A13" s="29" t="s">
        <v>39</v>
      </c>
      <c r="B13" s="18" t="s">
        <v>40</v>
      </c>
      <c r="C13" s="20"/>
      <c r="D13" s="24">
        <v>-98</v>
      </c>
      <c r="E13" s="22"/>
      <c r="F13" s="25"/>
      <c r="G13" s="26"/>
      <c r="H13" s="26"/>
      <c r="I13" s="119"/>
      <c r="J13" s="119"/>
      <c r="K13" s="120" t="s">
        <v>36</v>
      </c>
    </row>
    <row r="14" ht="13.5" spans="1:11">
      <c r="A14" s="17" t="s">
        <v>41</v>
      </c>
      <c r="B14" s="30" t="s">
        <v>42</v>
      </c>
      <c r="C14" s="20"/>
      <c r="D14" s="15"/>
      <c r="E14" s="31">
        <v>-2</v>
      </c>
      <c r="F14" s="32">
        <v>-10</v>
      </c>
      <c r="G14" s="33"/>
      <c r="H14" s="33"/>
      <c r="I14" s="54"/>
      <c r="J14" s="54"/>
      <c r="K14" s="120" t="s">
        <v>36</v>
      </c>
    </row>
    <row r="15" ht="13.5" spans="1:11">
      <c r="A15" s="29" t="s">
        <v>43</v>
      </c>
      <c r="B15" s="30"/>
      <c r="C15" s="20"/>
      <c r="D15" s="15"/>
      <c r="E15" s="34">
        <v>0</v>
      </c>
      <c r="F15" s="35"/>
      <c r="G15" s="36"/>
      <c r="H15" s="36"/>
      <c r="I15" s="54"/>
      <c r="J15" s="54"/>
      <c r="K15" s="120" t="s">
        <v>44</v>
      </c>
    </row>
    <row r="16" ht="13.5" spans="1:11">
      <c r="A16" s="29" t="s">
        <v>45</v>
      </c>
      <c r="B16" s="30"/>
      <c r="C16" s="20"/>
      <c r="D16" s="15"/>
      <c r="E16" s="34">
        <v>1</v>
      </c>
      <c r="F16" s="35"/>
      <c r="G16" s="36"/>
      <c r="H16" s="36"/>
      <c r="I16" s="54"/>
      <c r="J16" s="54"/>
      <c r="K16" s="120" t="s">
        <v>44</v>
      </c>
    </row>
    <row r="17" spans="1:11">
      <c r="A17" s="29" t="s">
        <v>46</v>
      </c>
      <c r="B17" s="30" t="s">
        <v>42</v>
      </c>
      <c r="C17" s="15"/>
      <c r="D17" s="15"/>
      <c r="E17" s="37"/>
      <c r="F17" s="38"/>
      <c r="G17" s="24">
        <v>-1</v>
      </c>
      <c r="H17" s="39"/>
      <c r="I17" s="54"/>
      <c r="J17" s="54"/>
      <c r="K17" s="120" t="s">
        <v>47</v>
      </c>
    </row>
    <row r="18" spans="1:11">
      <c r="A18" s="29" t="s">
        <v>48</v>
      </c>
      <c r="B18" s="30"/>
      <c r="C18" s="15"/>
      <c r="D18" s="15"/>
      <c r="E18" s="37"/>
      <c r="F18" s="40"/>
      <c r="G18" s="19">
        <v>132</v>
      </c>
      <c r="H18" s="36"/>
      <c r="I18" s="54"/>
      <c r="J18" s="54"/>
      <c r="K18" s="120" t="s">
        <v>49</v>
      </c>
    </row>
    <row r="19" spans="1:11">
      <c r="A19" s="29" t="s">
        <v>50</v>
      </c>
      <c r="B19" s="30" t="s">
        <v>26</v>
      </c>
      <c r="C19" s="15"/>
      <c r="D19" s="15"/>
      <c r="E19" s="37"/>
      <c r="F19" s="40"/>
      <c r="G19" s="19">
        <v>120</v>
      </c>
      <c r="H19" s="36"/>
      <c r="I19" s="54"/>
      <c r="J19" s="54"/>
      <c r="K19" s="120" t="s">
        <v>51</v>
      </c>
    </row>
    <row r="20" spans="1:11">
      <c r="A20" s="29" t="s">
        <v>52</v>
      </c>
      <c r="B20" s="30" t="s">
        <v>53</v>
      </c>
      <c r="C20" s="15"/>
      <c r="D20" s="15"/>
      <c r="E20" s="37"/>
      <c r="F20" s="40"/>
      <c r="G20" s="41">
        <v>-78.7</v>
      </c>
      <c r="H20" s="39"/>
      <c r="I20" s="54"/>
      <c r="J20" s="54"/>
      <c r="K20" s="121" t="s">
        <v>54</v>
      </c>
    </row>
    <row r="21" spans="1:11">
      <c r="A21" s="42" t="s">
        <v>55</v>
      </c>
      <c r="B21" s="43" t="s">
        <v>53</v>
      </c>
      <c r="C21" s="15"/>
      <c r="D21" s="15"/>
      <c r="E21" s="37"/>
      <c r="F21" s="40"/>
      <c r="G21" s="44">
        <v>-65.9</v>
      </c>
      <c r="H21" s="45"/>
      <c r="I21" s="54"/>
      <c r="J21" s="54"/>
      <c r="K21" s="122" t="s">
        <v>56</v>
      </c>
    </row>
    <row r="22" spans="1:11">
      <c r="A22" s="29" t="s">
        <v>57</v>
      </c>
      <c r="B22" s="30" t="s">
        <v>42</v>
      </c>
      <c r="C22" s="15"/>
      <c r="D22" s="15"/>
      <c r="E22" s="37"/>
      <c r="F22" s="40"/>
      <c r="G22" s="24">
        <v>7</v>
      </c>
      <c r="H22" s="39"/>
      <c r="I22" s="54"/>
      <c r="J22" s="54"/>
      <c r="K22" s="121" t="s">
        <v>58</v>
      </c>
    </row>
    <row r="23" spans="1:11">
      <c r="A23" s="42" t="s">
        <v>59</v>
      </c>
      <c r="B23" s="43" t="s">
        <v>42</v>
      </c>
      <c r="C23" s="15"/>
      <c r="D23" s="15"/>
      <c r="E23" s="37"/>
      <c r="F23" s="40"/>
      <c r="G23" s="46">
        <v>7</v>
      </c>
      <c r="H23" s="45"/>
      <c r="I23" s="54"/>
      <c r="J23" s="54"/>
      <c r="K23" s="122" t="s">
        <v>60</v>
      </c>
    </row>
    <row r="24" ht="16.5" spans="1:11">
      <c r="A24" s="29" t="s">
        <v>61</v>
      </c>
      <c r="B24" s="30" t="s">
        <v>42</v>
      </c>
      <c r="C24" s="15"/>
      <c r="D24" s="15"/>
      <c r="E24" s="37"/>
      <c r="F24" s="40"/>
      <c r="G24" s="24">
        <v>1</v>
      </c>
      <c r="H24" s="39"/>
      <c r="I24" s="54"/>
      <c r="J24" s="54"/>
      <c r="K24" s="121" t="s">
        <v>62</v>
      </c>
    </row>
    <row r="25" ht="16.5" spans="1:11">
      <c r="A25" s="42" t="s">
        <v>63</v>
      </c>
      <c r="B25" s="43" t="s">
        <v>42</v>
      </c>
      <c r="C25" s="15"/>
      <c r="D25" s="15"/>
      <c r="E25" s="37"/>
      <c r="F25" s="40"/>
      <c r="G25" s="46">
        <v>1</v>
      </c>
      <c r="H25" s="45"/>
      <c r="I25" s="54"/>
      <c r="J25" s="54"/>
      <c r="K25" s="122" t="s">
        <v>64</v>
      </c>
    </row>
    <row r="26" spans="1:11">
      <c r="A26" s="17" t="s">
        <v>65</v>
      </c>
      <c r="B26" s="30" t="s">
        <v>42</v>
      </c>
      <c r="C26" s="15"/>
      <c r="D26" s="15"/>
      <c r="E26" s="37"/>
      <c r="F26" s="40"/>
      <c r="G26" s="39"/>
      <c r="H26" s="24">
        <v>-10</v>
      </c>
      <c r="I26" s="54"/>
      <c r="J26" s="54"/>
      <c r="K26" s="120" t="s">
        <v>66</v>
      </c>
    </row>
    <row r="27" spans="1:11">
      <c r="A27" s="17" t="s">
        <v>67</v>
      </c>
      <c r="B27" s="30" t="s">
        <v>42</v>
      </c>
      <c r="C27" s="15"/>
      <c r="D27" s="15"/>
      <c r="E27" s="37"/>
      <c r="F27" s="40"/>
      <c r="G27" s="39"/>
      <c r="H27" s="24">
        <v>20</v>
      </c>
      <c r="I27" s="54"/>
      <c r="J27" s="54"/>
      <c r="K27" s="120" t="s">
        <v>66</v>
      </c>
    </row>
    <row r="28" ht="13.5" spans="1:11">
      <c r="A28" s="47" t="s">
        <v>68</v>
      </c>
      <c r="B28" s="48"/>
      <c r="C28" s="49"/>
      <c r="D28" s="50"/>
      <c r="E28" s="51"/>
      <c r="F28" s="52"/>
      <c r="G28" s="53"/>
      <c r="H28" s="53"/>
      <c r="I28" s="93"/>
      <c r="J28" s="93"/>
      <c r="K28" s="123"/>
    </row>
    <row r="29" spans="2:11">
      <c r="B29" s="54"/>
      <c r="C29" s="54"/>
      <c r="D29" s="54"/>
      <c r="E29" s="37"/>
      <c r="F29" s="37"/>
      <c r="G29" s="37"/>
      <c r="H29" s="37"/>
      <c r="I29" s="55"/>
      <c r="J29" s="55"/>
      <c r="K29" s="124"/>
    </row>
    <row r="30" ht="13.5" spans="1:10">
      <c r="A30" s="55"/>
      <c r="B30" s="37"/>
      <c r="C30" s="37"/>
      <c r="D30" s="37"/>
      <c r="E30" s="37"/>
      <c r="F30" s="37"/>
      <c r="G30" s="37"/>
      <c r="H30" s="37"/>
      <c r="I30" s="37"/>
      <c r="J30" s="37"/>
    </row>
    <row r="31" ht="13.5" spans="1:11">
      <c r="A31" s="2" t="s">
        <v>69</v>
      </c>
      <c r="B31" s="56"/>
      <c r="C31" s="4" t="s">
        <v>18</v>
      </c>
      <c r="D31" s="5"/>
      <c r="E31" s="5"/>
      <c r="F31" s="5"/>
      <c r="G31" s="4" t="s">
        <v>19</v>
      </c>
      <c r="H31" s="6"/>
      <c r="I31" s="125"/>
      <c r="J31" s="125"/>
      <c r="K31" s="126"/>
    </row>
    <row r="32" spans="1:11">
      <c r="A32" s="7"/>
      <c r="B32" s="30"/>
      <c r="C32" s="57"/>
      <c r="D32" s="58" t="s">
        <v>21</v>
      </c>
      <c r="E32" s="11" t="s">
        <v>22</v>
      </c>
      <c r="F32" s="11" t="s">
        <v>23</v>
      </c>
      <c r="G32" s="11"/>
      <c r="H32" s="11"/>
      <c r="I32" s="127"/>
      <c r="J32" s="127"/>
      <c r="K32" s="116" t="s">
        <v>20</v>
      </c>
    </row>
    <row r="33" spans="1:11">
      <c r="A33" s="59" t="s">
        <v>70</v>
      </c>
      <c r="B33" s="60" t="s">
        <v>71</v>
      </c>
      <c r="C33" s="60"/>
      <c r="D33" s="61">
        <f>10^9*10^(D13/10)*($C5/15)</f>
        <v>1.26791455396889</v>
      </c>
      <c r="E33" s="62">
        <f>10^9*10^((D13+E14)/10)*($C5/15)</f>
        <v>0.8</v>
      </c>
      <c r="F33" s="62">
        <f>10^9*10^((D13+F14)/10)*($C5/15)</f>
        <v>0.126791455396889</v>
      </c>
      <c r="G33" s="62"/>
      <c r="H33" s="62"/>
      <c r="I33" s="128"/>
      <c r="J33" s="128"/>
      <c r="K33" s="129" t="s">
        <v>72</v>
      </c>
    </row>
    <row r="34" spans="1:11">
      <c r="A34" s="63" t="s">
        <v>73</v>
      </c>
      <c r="B34" s="30" t="s">
        <v>42</v>
      </c>
      <c r="C34" s="54"/>
      <c r="D34" s="64"/>
      <c r="E34" s="33">
        <f>10*LOG10(E33/(D33+F33))</f>
        <v>-2.41392685158224</v>
      </c>
      <c r="F34" s="33">
        <f>10*LOG10(F33/(E33+D33))</f>
        <v>-12.1244260279434</v>
      </c>
      <c r="G34" s="33"/>
      <c r="H34" s="33"/>
      <c r="K34" s="130"/>
    </row>
    <row r="35" spans="1:11">
      <c r="A35" s="59" t="s">
        <v>74</v>
      </c>
      <c r="B35" s="60" t="s">
        <v>71</v>
      </c>
      <c r="C35" s="60"/>
      <c r="D35" s="65">
        <f>10^9*($C5/$G19)*10^((IF($E15=0,$G20+IF($E16=0,0,$G22)+$G24,$G21+IF($E16=0,0,$G23)+$G25)-$G17)/10)/($G18*12)</f>
        <v>0.0676464207852023</v>
      </c>
      <c r="E35" s="62"/>
      <c r="F35" s="66"/>
      <c r="G35" s="66"/>
      <c r="H35" s="66"/>
      <c r="I35" s="128"/>
      <c r="J35" s="128"/>
      <c r="K35" s="129" t="s">
        <v>75</v>
      </c>
    </row>
    <row r="36" spans="1:11">
      <c r="A36" s="67" t="s">
        <v>76</v>
      </c>
      <c r="B36" s="30" t="s">
        <v>42</v>
      </c>
      <c r="C36" s="30"/>
      <c r="D36" s="68"/>
      <c r="E36" s="33">
        <f>10*LOG10(E33/(D33+D35+F33))</f>
        <v>-2.61962064169317</v>
      </c>
      <c r="F36" s="33">
        <f>10*LOG10(F33/(E33+D35+D33))</f>
        <v>-12.2642198896813</v>
      </c>
      <c r="G36" s="33"/>
      <c r="H36" s="33"/>
      <c r="I36" s="131"/>
      <c r="J36" s="131"/>
      <c r="K36" s="120" t="s">
        <v>77</v>
      </c>
    </row>
    <row r="37" spans="1:11">
      <c r="A37" s="63" t="s">
        <v>78</v>
      </c>
      <c r="B37" s="30" t="s">
        <v>79</v>
      </c>
      <c r="C37" s="30"/>
      <c r="D37" s="68"/>
      <c r="E37" s="69">
        <f>10*LOG10(E33)-90</f>
        <v>-90.9691001300806</v>
      </c>
      <c r="F37" s="69">
        <f>10*LOG10(F33)-90</f>
        <v>-98.9691001300806</v>
      </c>
      <c r="G37" s="69"/>
      <c r="H37" s="69"/>
      <c r="I37" s="132"/>
      <c r="J37" s="132"/>
      <c r="K37" s="133" t="s">
        <v>80</v>
      </c>
    </row>
    <row r="38" spans="1:11">
      <c r="A38" s="70" t="s">
        <v>81</v>
      </c>
      <c r="B38" s="30" t="s">
        <v>82</v>
      </c>
      <c r="C38" s="30"/>
      <c r="D38" s="71">
        <f>10*LOG((D33+E33+F33)*10^-9)+10*LOG(MAX(C6,12*C12*C8/C5))</f>
        <v>-54.5886846995032</v>
      </c>
      <c r="E38" s="72"/>
      <c r="F38" s="73"/>
      <c r="G38" s="73"/>
      <c r="H38" s="73"/>
      <c r="I38" s="132"/>
      <c r="J38" s="132"/>
      <c r="K38" s="133" t="s">
        <v>83</v>
      </c>
    </row>
    <row r="39" s="248" customFormat="1" spans="1:11">
      <c r="A39" s="74" t="s">
        <v>84</v>
      </c>
      <c r="B39" s="43" t="s">
        <v>42</v>
      </c>
      <c r="C39" s="75"/>
      <c r="D39" s="76"/>
      <c r="E39" s="77"/>
      <c r="F39" s="77"/>
      <c r="G39" s="75">
        <f>(G20-G21)/2</f>
        <v>-6.4</v>
      </c>
      <c r="H39" s="78"/>
      <c r="I39" s="134"/>
      <c r="J39" s="134"/>
      <c r="K39" s="135" t="s">
        <v>85</v>
      </c>
    </row>
    <row r="40" spans="1:11">
      <c r="A40" s="70" t="s">
        <v>86</v>
      </c>
      <c r="B40" s="30" t="s">
        <v>42</v>
      </c>
      <c r="C40" s="79"/>
      <c r="D40" s="80"/>
      <c r="E40" s="72"/>
      <c r="F40" s="72"/>
      <c r="G40" s="79"/>
      <c r="H40" s="79">
        <f>(H26+H27)/2</f>
        <v>5</v>
      </c>
      <c r="I40" s="132"/>
      <c r="J40" s="132"/>
      <c r="K40" s="133" t="s">
        <v>87</v>
      </c>
    </row>
    <row r="41" ht="13.5" spans="1:11">
      <c r="A41" s="81" t="s">
        <v>88</v>
      </c>
      <c r="B41" s="82" t="s">
        <v>79</v>
      </c>
      <c r="C41" s="83"/>
      <c r="D41" s="84"/>
      <c r="E41" s="85">
        <f>E37+IF($E15=0,0,$G39)+$H40</f>
        <v>-85.9691001300806</v>
      </c>
      <c r="F41" s="85">
        <f>F37+IF($F15=0,0,$G39)+$H40</f>
        <v>-93.9691001300806</v>
      </c>
      <c r="G41" s="85"/>
      <c r="H41" s="85"/>
      <c r="I41" s="136"/>
      <c r="J41" s="136"/>
      <c r="K41" s="137" t="s">
        <v>89</v>
      </c>
    </row>
    <row r="43" ht="13.5" spans="1:10">
      <c r="A43" s="55"/>
      <c r="B43" s="37"/>
      <c r="C43" s="37"/>
      <c r="D43" s="37"/>
      <c r="E43" s="37"/>
      <c r="F43" s="37"/>
      <c r="G43" s="37"/>
      <c r="H43" s="37"/>
      <c r="I43" s="37"/>
      <c r="J43" s="37"/>
    </row>
    <row r="44" ht="13.5" spans="1:11">
      <c r="A44" s="2" t="s">
        <v>90</v>
      </c>
      <c r="B44" s="56"/>
      <c r="C44" s="4" t="s">
        <v>18</v>
      </c>
      <c r="D44" s="5"/>
      <c r="E44" s="5"/>
      <c r="F44" s="6"/>
      <c r="G44" s="4" t="s">
        <v>19</v>
      </c>
      <c r="H44" s="6"/>
      <c r="I44" s="138"/>
      <c r="J44" s="138"/>
      <c r="K44" s="116" t="s">
        <v>20</v>
      </c>
    </row>
    <row r="45" spans="1:11">
      <c r="A45" s="7"/>
      <c r="B45" s="30"/>
      <c r="C45" s="20"/>
      <c r="D45" s="10" t="s">
        <v>21</v>
      </c>
      <c r="E45" s="11" t="s">
        <v>22</v>
      </c>
      <c r="F45" s="11" t="s">
        <v>23</v>
      </c>
      <c r="G45" s="13"/>
      <c r="H45" s="13"/>
      <c r="I45" s="55"/>
      <c r="J45" s="55"/>
      <c r="K45" s="118"/>
    </row>
    <row r="46" spans="1:11">
      <c r="A46" s="59" t="s">
        <v>91</v>
      </c>
      <c r="B46" s="259" t="s">
        <v>92</v>
      </c>
      <c r="C46" s="26"/>
      <c r="D46" s="87">
        <v>5.65</v>
      </c>
      <c r="E46" s="88"/>
      <c r="F46" s="88"/>
      <c r="G46" s="88"/>
      <c r="H46" s="88"/>
      <c r="I46" s="55"/>
      <c r="J46" s="55"/>
      <c r="K46" s="130" t="s">
        <v>93</v>
      </c>
    </row>
    <row r="47" spans="1:11">
      <c r="A47" s="59" t="s">
        <v>94</v>
      </c>
      <c r="B47" s="259" t="s">
        <v>92</v>
      </c>
      <c r="C47" s="26"/>
      <c r="D47" s="87">
        <v>5.65</v>
      </c>
      <c r="E47" s="88"/>
      <c r="F47" s="88"/>
      <c r="G47" s="88"/>
      <c r="H47" s="88"/>
      <c r="I47" s="55"/>
      <c r="K47" s="130" t="s">
        <v>93</v>
      </c>
    </row>
    <row r="48" spans="1:11">
      <c r="A48" s="59" t="s">
        <v>95</v>
      </c>
      <c r="B48" s="259" t="s">
        <v>92</v>
      </c>
      <c r="C48" s="26"/>
      <c r="D48" s="87">
        <v>2</v>
      </c>
      <c r="E48" s="88"/>
      <c r="F48" s="88"/>
      <c r="G48" s="88"/>
      <c r="H48" s="88"/>
      <c r="I48" s="55"/>
      <c r="K48" s="130" t="s">
        <v>96</v>
      </c>
    </row>
    <row r="49" spans="1:11">
      <c r="A49" s="59" t="s">
        <v>97</v>
      </c>
      <c r="B49" s="259" t="s">
        <v>92</v>
      </c>
      <c r="C49" s="26"/>
      <c r="D49" s="88"/>
      <c r="E49" s="87">
        <v>0.3</v>
      </c>
      <c r="F49" s="87">
        <v>0.3</v>
      </c>
      <c r="G49" s="88"/>
      <c r="H49" s="88"/>
      <c r="I49" s="55"/>
      <c r="J49" s="55"/>
      <c r="K49" s="130" t="s">
        <v>96</v>
      </c>
    </row>
    <row r="50" spans="1:11">
      <c r="A50" s="59" t="s">
        <v>98</v>
      </c>
      <c r="B50" s="259" t="s">
        <v>92</v>
      </c>
      <c r="C50" s="26"/>
      <c r="D50" s="88"/>
      <c r="E50" s="87">
        <v>0.3</v>
      </c>
      <c r="F50" s="87">
        <v>0.3</v>
      </c>
      <c r="G50" s="88"/>
      <c r="H50" s="88"/>
      <c r="I50" s="55"/>
      <c r="K50" s="130" t="s">
        <v>96</v>
      </c>
    </row>
    <row r="51" spans="1:11">
      <c r="A51" s="89" t="s">
        <v>99</v>
      </c>
      <c r="B51" s="259" t="s">
        <v>92</v>
      </c>
      <c r="C51" s="26"/>
      <c r="D51" s="88"/>
      <c r="E51" s="88"/>
      <c r="F51" s="88"/>
      <c r="G51" s="87">
        <v>5</v>
      </c>
      <c r="H51" s="88"/>
      <c r="I51" s="55"/>
      <c r="J51" s="55"/>
      <c r="K51" s="130" t="s">
        <v>100</v>
      </c>
    </row>
    <row r="52" spans="1:11">
      <c r="A52" s="89" t="s">
        <v>101</v>
      </c>
      <c r="B52" s="259" t="s">
        <v>92</v>
      </c>
      <c r="C52" s="26"/>
      <c r="D52" s="88"/>
      <c r="E52" s="88"/>
      <c r="F52" s="88"/>
      <c r="G52" s="87">
        <v>5</v>
      </c>
      <c r="H52" s="88"/>
      <c r="I52" s="55"/>
      <c r="J52" s="55"/>
      <c r="K52" s="130" t="s">
        <v>100</v>
      </c>
    </row>
    <row r="53" spans="1:11">
      <c r="A53" s="89" t="s">
        <v>102</v>
      </c>
      <c r="B53" s="259" t="s">
        <v>92</v>
      </c>
      <c r="C53" s="26"/>
      <c r="D53" s="88"/>
      <c r="E53" s="88"/>
      <c r="F53" s="88"/>
      <c r="G53" s="87">
        <v>8.5</v>
      </c>
      <c r="H53" s="88"/>
      <c r="I53" s="55"/>
      <c r="J53" s="55"/>
      <c r="K53" s="130" t="s">
        <v>103</v>
      </c>
    </row>
    <row r="54" spans="1:11">
      <c r="A54" s="89" t="s">
        <v>104</v>
      </c>
      <c r="B54" s="259" t="s">
        <v>92</v>
      </c>
      <c r="C54" s="26"/>
      <c r="D54" s="88"/>
      <c r="E54" s="88"/>
      <c r="F54" s="88"/>
      <c r="G54" s="87">
        <v>10</v>
      </c>
      <c r="H54" s="88"/>
      <c r="I54" s="55"/>
      <c r="J54" s="55"/>
      <c r="K54" s="130" t="s">
        <v>103</v>
      </c>
    </row>
    <row r="55" spans="1:11">
      <c r="A55" s="74" t="s">
        <v>105</v>
      </c>
      <c r="B55" s="260" t="s">
        <v>92</v>
      </c>
      <c r="C55" s="91"/>
      <c r="D55" s="92"/>
      <c r="E55" s="92"/>
      <c r="F55" s="92"/>
      <c r="G55" s="92"/>
      <c r="H55" s="92">
        <f>(G21-G20)/2</f>
        <v>6.4</v>
      </c>
      <c r="I55" s="98"/>
      <c r="J55" s="98"/>
      <c r="K55" s="130" t="s">
        <v>106</v>
      </c>
    </row>
    <row r="56" ht="13.5" spans="1:11">
      <c r="A56" s="93" t="s">
        <v>107</v>
      </c>
      <c r="B56" s="261" t="s">
        <v>92</v>
      </c>
      <c r="C56" s="95"/>
      <c r="D56" s="96"/>
      <c r="E56" s="97"/>
      <c r="F56" s="97"/>
      <c r="G56" s="97"/>
      <c r="H56" s="97">
        <f>(H27-H26)/2</f>
        <v>15</v>
      </c>
      <c r="I56" s="139"/>
      <c r="J56" s="140"/>
      <c r="K56" s="95" t="s">
        <v>108</v>
      </c>
    </row>
    <row r="57" spans="5:10">
      <c r="E57" s="98"/>
      <c r="F57" s="98"/>
      <c r="G57" s="98"/>
      <c r="H57" s="98"/>
      <c r="I57" s="98"/>
      <c r="J57" s="98"/>
    </row>
    <row r="58" ht="13.5" spans="1:10">
      <c r="A58" s="99"/>
      <c r="B58" s="37"/>
      <c r="C58" s="37"/>
      <c r="D58" s="37"/>
      <c r="E58" s="37"/>
      <c r="F58" s="37"/>
      <c r="G58" s="37"/>
      <c r="H58" s="37"/>
      <c r="I58" s="54"/>
      <c r="J58" s="54"/>
    </row>
    <row r="59" ht="13.5" spans="1:11">
      <c r="A59" s="2" t="s">
        <v>109</v>
      </c>
      <c r="B59" s="100"/>
      <c r="C59" s="4" t="s">
        <v>18</v>
      </c>
      <c r="D59" s="5"/>
      <c r="E59" s="5"/>
      <c r="F59" s="6"/>
      <c r="G59" s="4" t="s">
        <v>19</v>
      </c>
      <c r="H59" s="6"/>
      <c r="I59" s="141" t="s">
        <v>110</v>
      </c>
      <c r="J59" s="142"/>
      <c r="K59" s="116" t="s">
        <v>20</v>
      </c>
    </row>
    <row r="60" spans="1:11">
      <c r="A60" s="7"/>
      <c r="B60" s="37"/>
      <c r="C60" s="20"/>
      <c r="D60" s="58" t="s">
        <v>21</v>
      </c>
      <c r="E60" s="11" t="s">
        <v>22</v>
      </c>
      <c r="F60" s="14" t="s">
        <v>23</v>
      </c>
      <c r="G60" s="101"/>
      <c r="H60" s="11"/>
      <c r="I60" s="143"/>
      <c r="J60" s="144"/>
      <c r="K60" s="13"/>
    </row>
    <row r="61" spans="1:11">
      <c r="A61" s="7"/>
      <c r="B61" s="37"/>
      <c r="C61" s="20"/>
      <c r="D61" s="37"/>
      <c r="E61" s="102"/>
      <c r="F61" s="14"/>
      <c r="G61" s="101"/>
      <c r="H61" s="13"/>
      <c r="I61" s="16"/>
      <c r="J61" s="145"/>
      <c r="K61" s="13"/>
    </row>
    <row r="62" spans="1:11">
      <c r="A62" s="103" t="s">
        <v>111</v>
      </c>
      <c r="B62" s="104" t="s">
        <v>112</v>
      </c>
      <c r="C62" s="105"/>
      <c r="D62" s="106">
        <v>0</v>
      </c>
      <c r="E62" s="107">
        <v>1</v>
      </c>
      <c r="F62" s="108">
        <f>F33/(F33+D33+D35)</f>
        <v>0.0867037608600263</v>
      </c>
      <c r="G62" s="106"/>
      <c r="H62" s="107"/>
      <c r="I62" s="146"/>
      <c r="J62" s="145"/>
      <c r="K62" s="147" t="s">
        <v>113</v>
      </c>
    </row>
    <row r="63" spans="1:11">
      <c r="A63" s="109" t="s">
        <v>114</v>
      </c>
      <c r="B63" s="104" t="s">
        <v>42</v>
      </c>
      <c r="C63" s="105"/>
      <c r="D63" s="106">
        <f>D62*D47</f>
        <v>0</v>
      </c>
      <c r="E63" s="107">
        <f>E50*E62</f>
        <v>0.3</v>
      </c>
      <c r="F63" s="108">
        <f>F62*F50</f>
        <v>0.0260111282580079</v>
      </c>
      <c r="G63" s="106"/>
      <c r="H63" s="107"/>
      <c r="I63" s="148">
        <f>SQRT(SUMSQ(D63,E63,F63))</f>
        <v>0.301125519996653</v>
      </c>
      <c r="J63" s="145"/>
      <c r="K63" s="149" t="s">
        <v>115</v>
      </c>
    </row>
    <row r="64" spans="1:11">
      <c r="A64" s="7"/>
      <c r="B64" s="37"/>
      <c r="C64" s="20"/>
      <c r="D64" s="110"/>
      <c r="E64" s="111"/>
      <c r="F64" s="112"/>
      <c r="G64" s="113"/>
      <c r="H64" s="114"/>
      <c r="I64" s="16"/>
      <c r="J64" s="145"/>
      <c r="K64" s="13"/>
    </row>
    <row r="65" spans="1:11">
      <c r="A65" s="7"/>
      <c r="B65" s="37"/>
      <c r="C65" s="20"/>
      <c r="D65" s="110"/>
      <c r="E65" s="111"/>
      <c r="F65" s="112"/>
      <c r="G65" s="113"/>
      <c r="H65" s="114"/>
      <c r="I65" s="16"/>
      <c r="J65" s="145"/>
      <c r="K65" s="13"/>
    </row>
    <row r="66" spans="1:11">
      <c r="A66" s="103" t="s">
        <v>116</v>
      </c>
      <c r="B66" s="104" t="s">
        <v>112</v>
      </c>
      <c r="C66" s="105"/>
      <c r="D66" s="106">
        <v>1</v>
      </c>
      <c r="E66" s="107">
        <v>1</v>
      </c>
      <c r="F66" s="108">
        <v>0</v>
      </c>
      <c r="G66" s="106"/>
      <c r="H66" s="107"/>
      <c r="I66" s="146"/>
      <c r="J66" s="145"/>
      <c r="K66" s="147" t="s">
        <v>113</v>
      </c>
    </row>
    <row r="67" spans="1:11">
      <c r="A67" s="109" t="s">
        <v>117</v>
      </c>
      <c r="B67" s="104" t="s">
        <v>42</v>
      </c>
      <c r="C67" s="105"/>
      <c r="D67" s="106">
        <f>D66*D47</f>
        <v>5.65</v>
      </c>
      <c r="E67" s="107">
        <f>E66*E50</f>
        <v>0.3</v>
      </c>
      <c r="F67" s="108">
        <f>F66*F50</f>
        <v>0</v>
      </c>
      <c r="G67" s="106"/>
      <c r="H67" s="107"/>
      <c r="I67" s="148">
        <f>SQRT(SUMSQ(D67,E67,F67))</f>
        <v>5.65795899596312</v>
      </c>
      <c r="J67" s="145"/>
      <c r="K67" s="149" t="s">
        <v>118</v>
      </c>
    </row>
    <row r="68" spans="1:11">
      <c r="A68" s="7"/>
      <c r="B68" s="37"/>
      <c r="C68" s="20"/>
      <c r="D68" s="110"/>
      <c r="E68" s="111"/>
      <c r="F68" s="112"/>
      <c r="G68" s="113"/>
      <c r="H68" s="114"/>
      <c r="I68" s="16"/>
      <c r="J68" s="145"/>
      <c r="K68" s="13"/>
    </row>
    <row r="69" spans="1:11">
      <c r="A69" s="150"/>
      <c r="B69" s="151"/>
      <c r="C69" s="26"/>
      <c r="D69" s="152"/>
      <c r="E69" s="153"/>
      <c r="F69" s="154"/>
      <c r="G69" s="152"/>
      <c r="H69" s="153"/>
      <c r="I69" s="207"/>
      <c r="J69" s="207"/>
      <c r="K69" s="149"/>
    </row>
    <row r="70" spans="1:11">
      <c r="A70" s="103" t="s">
        <v>119</v>
      </c>
      <c r="B70" s="104" t="s">
        <v>112</v>
      </c>
      <c r="C70" s="105"/>
      <c r="D70" s="106">
        <v>0</v>
      </c>
      <c r="E70" s="107">
        <f>E33/(D33+D35+E33)</f>
        <v>0.37460883086802</v>
      </c>
      <c r="F70" s="108">
        <v>1</v>
      </c>
      <c r="G70" s="106"/>
      <c r="H70" s="107"/>
      <c r="I70" s="205"/>
      <c r="J70" s="208"/>
      <c r="K70" s="149" t="s">
        <v>120</v>
      </c>
    </row>
    <row r="71" spans="1:11">
      <c r="A71" s="109" t="s">
        <v>121</v>
      </c>
      <c r="B71" s="104" t="s">
        <v>42</v>
      </c>
      <c r="C71" s="105"/>
      <c r="D71" s="106">
        <f>D70*D47</f>
        <v>0</v>
      </c>
      <c r="E71" s="107">
        <f>E70*E50</f>
        <v>0.112382649260406</v>
      </c>
      <c r="F71" s="108">
        <f>F50*F70</f>
        <v>0.3</v>
      </c>
      <c r="G71" s="106"/>
      <c r="H71" s="107"/>
      <c r="I71" s="148">
        <f>SQRT(SUMSQ(D71,E71,F71))</f>
        <v>0.320358954697364</v>
      </c>
      <c r="J71" s="207"/>
      <c r="K71" s="149" t="s">
        <v>122</v>
      </c>
    </row>
    <row r="72" spans="1:11">
      <c r="A72" s="150"/>
      <c r="B72" s="151"/>
      <c r="C72" s="26"/>
      <c r="D72" s="152"/>
      <c r="E72" s="153"/>
      <c r="F72" s="154"/>
      <c r="G72" s="152"/>
      <c r="H72" s="153"/>
      <c r="I72" s="207"/>
      <c r="J72" s="207"/>
      <c r="K72" s="149"/>
    </row>
    <row r="73" spans="1:11">
      <c r="A73" s="150"/>
      <c r="B73" s="151"/>
      <c r="C73" s="26"/>
      <c r="D73" s="152"/>
      <c r="E73" s="153"/>
      <c r="F73" s="154"/>
      <c r="G73" s="152"/>
      <c r="H73" s="153"/>
      <c r="I73" s="207"/>
      <c r="J73" s="207"/>
      <c r="K73" s="149"/>
    </row>
    <row r="74" spans="1:11">
      <c r="A74" s="103" t="s">
        <v>123</v>
      </c>
      <c r="B74" s="104" t="s">
        <v>112</v>
      </c>
      <c r="C74" s="105"/>
      <c r="D74" s="106">
        <v>1</v>
      </c>
      <c r="E74" s="107">
        <v>0</v>
      </c>
      <c r="F74" s="108">
        <v>1</v>
      </c>
      <c r="G74" s="106"/>
      <c r="H74" s="107"/>
      <c r="I74" s="205"/>
      <c r="J74" s="208"/>
      <c r="K74" s="149" t="s">
        <v>120</v>
      </c>
    </row>
    <row r="75" spans="1:11">
      <c r="A75" s="109" t="s">
        <v>124</v>
      </c>
      <c r="B75" s="104" t="s">
        <v>42</v>
      </c>
      <c r="C75" s="105"/>
      <c r="D75" s="106">
        <f>D74*D47</f>
        <v>5.65</v>
      </c>
      <c r="E75" s="107">
        <f>E50*E74</f>
        <v>0</v>
      </c>
      <c r="F75" s="108">
        <f>F50*F74</f>
        <v>0.3</v>
      </c>
      <c r="G75" s="106"/>
      <c r="H75" s="107"/>
      <c r="I75" s="148">
        <f>SQRT(SUMSQ(D75,E75,F75))</f>
        <v>5.65795899596312</v>
      </c>
      <c r="J75" s="207"/>
      <c r="K75" s="149" t="s">
        <v>125</v>
      </c>
    </row>
    <row r="76" spans="1:11">
      <c r="A76" s="150"/>
      <c r="B76" s="151"/>
      <c r="C76" s="26"/>
      <c r="D76" s="152"/>
      <c r="E76" s="153"/>
      <c r="F76" s="154"/>
      <c r="G76" s="152"/>
      <c r="H76" s="153"/>
      <c r="I76" s="207"/>
      <c r="J76" s="207"/>
      <c r="K76" s="149"/>
    </row>
    <row r="77" spans="1:11">
      <c r="A77" s="150"/>
      <c r="B77" s="151"/>
      <c r="C77" s="26"/>
      <c r="D77" s="152"/>
      <c r="E77" s="153"/>
      <c r="F77" s="154"/>
      <c r="G77" s="152"/>
      <c r="H77" s="153"/>
      <c r="I77" s="207"/>
      <c r="J77" s="207"/>
      <c r="K77" s="149"/>
    </row>
    <row r="78" spans="1:11">
      <c r="A78" s="155" t="s">
        <v>126</v>
      </c>
      <c r="B78" s="104" t="s">
        <v>112</v>
      </c>
      <c r="C78" s="105"/>
      <c r="D78" s="106">
        <v>1</v>
      </c>
      <c r="E78" s="156">
        <f>E33/(D33+E33+F33)</f>
        <v>0.364513514149981</v>
      </c>
      <c r="F78" s="157">
        <f>F33/(E33+F33+D33)</f>
        <v>0.0577714987136381</v>
      </c>
      <c r="G78" s="158"/>
      <c r="H78" s="156"/>
      <c r="I78" s="205"/>
      <c r="J78" s="208"/>
      <c r="K78" s="147" t="s">
        <v>113</v>
      </c>
    </row>
    <row r="79" spans="1:11">
      <c r="A79" s="159" t="s">
        <v>127</v>
      </c>
      <c r="B79" s="104" t="s">
        <v>42</v>
      </c>
      <c r="C79" s="105"/>
      <c r="D79" s="106">
        <f>D78*D47</f>
        <v>5.65</v>
      </c>
      <c r="E79" s="107">
        <f>E78*E50</f>
        <v>0.109354054244994</v>
      </c>
      <c r="F79" s="108">
        <f>F78*F50</f>
        <v>0.0173314496140914</v>
      </c>
      <c r="G79" s="106"/>
      <c r="H79" s="107"/>
      <c r="I79" s="148">
        <f>SQRT(SUMSQ(D79,E79,F79))</f>
        <v>5.6510847355464</v>
      </c>
      <c r="J79" s="207"/>
      <c r="K79" s="149" t="s">
        <v>128</v>
      </c>
    </row>
    <row r="80" spans="1:11">
      <c r="A80" s="160"/>
      <c r="B80" s="151"/>
      <c r="C80" s="26"/>
      <c r="D80" s="152"/>
      <c r="E80" s="153"/>
      <c r="F80" s="154"/>
      <c r="G80" s="152"/>
      <c r="H80" s="153"/>
      <c r="I80" s="209"/>
      <c r="J80" s="209"/>
      <c r="K80" s="130"/>
    </row>
    <row r="81" spans="1:11">
      <c r="A81" s="7"/>
      <c r="B81" s="37"/>
      <c r="C81" s="20"/>
      <c r="D81" s="37"/>
      <c r="E81" s="102"/>
      <c r="F81" s="14"/>
      <c r="G81" s="101"/>
      <c r="H81" s="13"/>
      <c r="I81" s="16"/>
      <c r="J81" s="145"/>
      <c r="K81" s="13"/>
    </row>
    <row r="82" spans="1:11">
      <c r="A82" s="161" t="s">
        <v>129</v>
      </c>
      <c r="B82" s="104" t="s">
        <v>112</v>
      </c>
      <c r="C82" s="105"/>
      <c r="D82" s="106">
        <v>0</v>
      </c>
      <c r="E82" s="107">
        <v>1</v>
      </c>
      <c r="F82" s="108">
        <v>0</v>
      </c>
      <c r="G82" s="106">
        <v>1</v>
      </c>
      <c r="H82" s="107">
        <v>1</v>
      </c>
      <c r="I82" s="146"/>
      <c r="J82" s="145"/>
      <c r="K82" s="149" t="s">
        <v>120</v>
      </c>
    </row>
    <row r="83" spans="1:11">
      <c r="A83" s="162" t="s">
        <v>130</v>
      </c>
      <c r="B83" s="104" t="s">
        <v>42</v>
      </c>
      <c r="C83" s="105"/>
      <c r="D83" s="106">
        <f>D82*D47</f>
        <v>0</v>
      </c>
      <c r="E83" s="107">
        <f>E50*E82</f>
        <v>0.3</v>
      </c>
      <c r="F83" s="108">
        <f>F82*F50</f>
        <v>0</v>
      </c>
      <c r="G83" s="106">
        <f>G82*G51</f>
        <v>5</v>
      </c>
      <c r="H83" s="107">
        <f>H82*H56</f>
        <v>15</v>
      </c>
      <c r="I83" s="148">
        <f>SQRT(SUMSQ(D83,E83,F83,G83,H83))</f>
        <v>15.8142340946377</v>
      </c>
      <c r="J83" s="145"/>
      <c r="K83" s="130" t="s">
        <v>131</v>
      </c>
    </row>
    <row r="84" spans="1:11">
      <c r="A84" s="7"/>
      <c r="B84" s="37"/>
      <c r="C84" s="20"/>
      <c r="D84" s="110"/>
      <c r="E84" s="111"/>
      <c r="F84" s="113"/>
      <c r="G84" s="163"/>
      <c r="H84" s="114"/>
      <c r="I84" s="13"/>
      <c r="J84" s="145"/>
      <c r="K84" s="13"/>
    </row>
    <row r="85" spans="1:11">
      <c r="A85" s="7"/>
      <c r="B85" s="37"/>
      <c r="C85" s="20"/>
      <c r="D85" s="37"/>
      <c r="E85" s="102"/>
      <c r="F85" s="101"/>
      <c r="G85" s="16"/>
      <c r="H85" s="13"/>
      <c r="I85" s="13"/>
      <c r="J85" s="210"/>
      <c r="K85" s="13"/>
    </row>
    <row r="86" spans="1:11">
      <c r="A86" s="161" t="s">
        <v>132</v>
      </c>
      <c r="B86" s="104" t="s">
        <v>112</v>
      </c>
      <c r="C86" s="105"/>
      <c r="D86" s="106">
        <v>0</v>
      </c>
      <c r="E86" s="107">
        <v>0</v>
      </c>
      <c r="F86" s="108">
        <v>1</v>
      </c>
      <c r="G86" s="106">
        <v>1</v>
      </c>
      <c r="H86" s="107">
        <v>1</v>
      </c>
      <c r="I86" s="146"/>
      <c r="J86" s="145"/>
      <c r="K86" s="149" t="s">
        <v>120</v>
      </c>
    </row>
    <row r="87" spans="1:11">
      <c r="A87" s="162" t="s">
        <v>133</v>
      </c>
      <c r="B87" s="104" t="s">
        <v>42</v>
      </c>
      <c r="C87" s="105"/>
      <c r="D87" s="106">
        <f>D86*D47</f>
        <v>0</v>
      </c>
      <c r="E87" s="107">
        <f>E50*E86</f>
        <v>0</v>
      </c>
      <c r="F87" s="106">
        <f>F50*F86</f>
        <v>0.3</v>
      </c>
      <c r="G87" s="164">
        <f>G86*G52</f>
        <v>5</v>
      </c>
      <c r="H87" s="107">
        <f>H86*H56</f>
        <v>15</v>
      </c>
      <c r="I87" s="211">
        <f>SQRT(SUMSQ(D87,E87,F87,G87,H87))</f>
        <v>15.8142340946377</v>
      </c>
      <c r="J87" s="212"/>
      <c r="K87" s="130" t="s">
        <v>134</v>
      </c>
    </row>
    <row r="88" spans="2:11">
      <c r="B88" s="151"/>
      <c r="C88" s="26"/>
      <c r="D88" s="151"/>
      <c r="E88" s="165"/>
      <c r="F88" s="166"/>
      <c r="G88" s="64"/>
      <c r="H88" s="165"/>
      <c r="I88" s="213"/>
      <c r="J88" s="214"/>
      <c r="K88" s="213"/>
    </row>
    <row r="89" spans="1:11">
      <c r="A89" s="7"/>
      <c r="B89" s="37"/>
      <c r="C89" s="20"/>
      <c r="D89" s="20"/>
      <c r="E89" s="167"/>
      <c r="F89" s="13"/>
      <c r="G89" s="101"/>
      <c r="H89" s="13"/>
      <c r="I89" s="101"/>
      <c r="J89" s="210"/>
      <c r="K89" s="13"/>
    </row>
    <row r="90" spans="1:11">
      <c r="A90" s="168" t="s">
        <v>135</v>
      </c>
      <c r="B90" s="104" t="s">
        <v>112</v>
      </c>
      <c r="C90" s="105"/>
      <c r="D90" s="107">
        <v>0</v>
      </c>
      <c r="E90" s="169">
        <v>1</v>
      </c>
      <c r="F90" s="107">
        <v>0</v>
      </c>
      <c r="G90" s="106">
        <v>1</v>
      </c>
      <c r="H90" s="107">
        <v>0</v>
      </c>
      <c r="I90" s="215"/>
      <c r="J90" s="210"/>
      <c r="K90" s="149" t="s">
        <v>120</v>
      </c>
    </row>
    <row r="91" spans="1:11">
      <c r="A91" s="170" t="s">
        <v>136</v>
      </c>
      <c r="B91" s="104" t="s">
        <v>42</v>
      </c>
      <c r="C91" s="105"/>
      <c r="D91" s="107">
        <f>D90*D48</f>
        <v>0</v>
      </c>
      <c r="E91" s="107">
        <f>E90*D48</f>
        <v>2</v>
      </c>
      <c r="F91" s="107">
        <f>F49*F90</f>
        <v>0</v>
      </c>
      <c r="G91" s="106">
        <f>G90*G53</f>
        <v>8.5</v>
      </c>
      <c r="H91" s="107">
        <f>H90*H56</f>
        <v>0</v>
      </c>
      <c r="I91" s="216">
        <f>SQRT(SUMSQ(D91,E91,F91,G91,H91))</f>
        <v>8.73212459828649</v>
      </c>
      <c r="J91" s="210"/>
      <c r="K91" s="130" t="s">
        <v>137</v>
      </c>
    </row>
    <row r="92" spans="2:11">
      <c r="B92" s="151"/>
      <c r="C92" s="26"/>
      <c r="D92" s="26"/>
      <c r="E92" s="166"/>
      <c r="F92" s="165"/>
      <c r="G92" s="166"/>
      <c r="H92" s="165"/>
      <c r="I92" s="214"/>
      <c r="J92" s="213"/>
      <c r="K92" s="213"/>
    </row>
    <row r="93" spans="1:11">
      <c r="A93" s="7"/>
      <c r="B93" s="37"/>
      <c r="C93" s="20"/>
      <c r="D93" s="20"/>
      <c r="E93" s="167"/>
      <c r="F93" s="13"/>
      <c r="G93" s="101"/>
      <c r="H93" s="13"/>
      <c r="I93" s="101"/>
      <c r="J93" s="210"/>
      <c r="K93" s="13"/>
    </row>
    <row r="94" spans="1:11">
      <c r="A94" s="168" t="s">
        <v>138</v>
      </c>
      <c r="B94" s="104" t="s">
        <v>112</v>
      </c>
      <c r="C94" s="105"/>
      <c r="D94" s="107">
        <v>0</v>
      </c>
      <c r="E94" s="169">
        <v>0</v>
      </c>
      <c r="F94" s="107">
        <v>1</v>
      </c>
      <c r="G94" s="106">
        <v>1</v>
      </c>
      <c r="H94" s="107">
        <v>0</v>
      </c>
      <c r="I94" s="215"/>
      <c r="J94" s="210"/>
      <c r="K94" s="149" t="s">
        <v>120</v>
      </c>
    </row>
    <row r="95" spans="1:11">
      <c r="A95" s="170" t="s">
        <v>139</v>
      </c>
      <c r="B95" s="104" t="s">
        <v>42</v>
      </c>
      <c r="C95" s="105"/>
      <c r="D95" s="107">
        <f>D94*D48</f>
        <v>0</v>
      </c>
      <c r="E95" s="169">
        <f>E49*E94</f>
        <v>0</v>
      </c>
      <c r="F95" s="107">
        <f>D48*F94</f>
        <v>2</v>
      </c>
      <c r="G95" s="106">
        <f>G94*G54</f>
        <v>10</v>
      </c>
      <c r="H95" s="107">
        <f>H94*H56</f>
        <v>0</v>
      </c>
      <c r="I95" s="216">
        <f>SQRT(SUMSQ(D95,E95,F95,G95,H95))</f>
        <v>10.1980390271856</v>
      </c>
      <c r="J95" s="210"/>
      <c r="K95" s="130" t="s">
        <v>137</v>
      </c>
    </row>
    <row r="96" ht="13.5" spans="1:11">
      <c r="A96" s="171"/>
      <c r="B96" s="95"/>
      <c r="C96" s="172"/>
      <c r="D96" s="172"/>
      <c r="E96" s="172"/>
      <c r="F96" s="172"/>
      <c r="G96" s="172"/>
      <c r="H96" s="172"/>
      <c r="I96" s="172"/>
      <c r="J96" s="172"/>
      <c r="K96" s="172"/>
    </row>
    <row r="97" spans="1:11">
      <c r="A97" s="173"/>
      <c r="C97" s="55"/>
      <c r="D97" s="55"/>
      <c r="F97" s="55"/>
      <c r="H97" s="55"/>
      <c r="J97" s="55"/>
      <c r="K97" s="55"/>
    </row>
    <row r="98" ht="13.5" spans="1:11">
      <c r="A98" s="173"/>
      <c r="C98" s="55"/>
      <c r="D98" s="55"/>
      <c r="F98" s="55"/>
      <c r="H98" s="55"/>
      <c r="J98" s="55"/>
      <c r="K98" s="93"/>
    </row>
    <row r="99" spans="1:11">
      <c r="A99" s="2" t="s">
        <v>140</v>
      </c>
      <c r="B99" s="100"/>
      <c r="C99" s="100"/>
      <c r="D99" s="100"/>
      <c r="E99" s="100"/>
      <c r="F99" s="100"/>
      <c r="G99" s="100"/>
      <c r="H99" s="100"/>
      <c r="I99" s="217"/>
      <c r="J99" s="217"/>
      <c r="K99" s="116" t="s">
        <v>20</v>
      </c>
    </row>
    <row r="100" ht="13.5" spans="1:11">
      <c r="A100" s="174" t="s">
        <v>141</v>
      </c>
      <c r="B100" s="175"/>
      <c r="C100" s="54"/>
      <c r="D100" s="54"/>
      <c r="E100" s="54"/>
      <c r="F100" s="54"/>
      <c r="G100" s="54"/>
      <c r="H100" s="54"/>
      <c r="I100" s="151"/>
      <c r="J100" s="151"/>
      <c r="K100" s="121"/>
    </row>
    <row r="101" spans="1:11">
      <c r="A101" s="2"/>
      <c r="B101" s="100"/>
      <c r="C101" s="100"/>
      <c r="D101" s="100"/>
      <c r="E101" s="100"/>
      <c r="F101" s="100"/>
      <c r="G101" s="100"/>
      <c r="H101" s="100"/>
      <c r="I101" s="217"/>
      <c r="J101" s="217"/>
      <c r="K101" s="218"/>
    </row>
    <row r="102" ht="13.5" spans="1:11">
      <c r="A102" s="176"/>
      <c r="B102" s="37"/>
      <c r="C102" s="37"/>
      <c r="D102" s="37"/>
      <c r="E102" s="37"/>
      <c r="F102" s="37"/>
      <c r="G102" s="37"/>
      <c r="H102" s="37"/>
      <c r="I102" s="151"/>
      <c r="J102" s="151"/>
      <c r="K102" s="219"/>
    </row>
    <row r="103" ht="13.5" spans="1:11">
      <c r="A103" s="2" t="s">
        <v>142</v>
      </c>
      <c r="B103" s="3"/>
      <c r="C103" s="4" t="s">
        <v>18</v>
      </c>
      <c r="D103" s="5"/>
      <c r="E103" s="5"/>
      <c r="F103" s="6"/>
      <c r="G103" s="177"/>
      <c r="H103" s="177"/>
      <c r="I103" s="220"/>
      <c r="J103" s="220"/>
      <c r="K103" s="116" t="s">
        <v>20</v>
      </c>
    </row>
    <row r="104" spans="1:11">
      <c r="A104" s="7"/>
      <c r="B104" s="14"/>
      <c r="C104" s="9" t="s">
        <v>143</v>
      </c>
      <c r="D104" s="58" t="s">
        <v>21</v>
      </c>
      <c r="E104" s="11" t="s">
        <v>22</v>
      </c>
      <c r="F104" s="11" t="s">
        <v>23</v>
      </c>
      <c r="G104" s="101"/>
      <c r="H104" s="101"/>
      <c r="I104" s="55"/>
      <c r="J104" s="55"/>
      <c r="K104" s="118"/>
    </row>
    <row r="105" spans="1:11">
      <c r="A105" s="17"/>
      <c r="B105" s="14"/>
      <c r="C105" s="14"/>
      <c r="D105" s="101"/>
      <c r="E105" s="178"/>
      <c r="F105" s="178"/>
      <c r="G105" s="117"/>
      <c r="H105" s="117"/>
      <c r="I105" s="55"/>
      <c r="J105" s="55"/>
      <c r="K105" s="149"/>
    </row>
    <row r="106" spans="1:11">
      <c r="A106" s="17" t="s">
        <v>144</v>
      </c>
      <c r="B106" s="18" t="s">
        <v>40</v>
      </c>
      <c r="C106" s="14"/>
      <c r="D106" s="179">
        <f>D13</f>
        <v>-98</v>
      </c>
      <c r="E106" s="178"/>
      <c r="F106" s="178"/>
      <c r="G106" s="117"/>
      <c r="H106" s="117"/>
      <c r="I106" s="55"/>
      <c r="J106" s="55"/>
      <c r="K106" s="149"/>
    </row>
    <row r="107" spans="1:11">
      <c r="A107" s="29" t="s">
        <v>145</v>
      </c>
      <c r="B107" s="30" t="s">
        <v>42</v>
      </c>
      <c r="C107" s="30"/>
      <c r="D107" s="37"/>
      <c r="E107" s="33">
        <f>E14</f>
        <v>-2</v>
      </c>
      <c r="F107" s="33">
        <f>F14</f>
        <v>-10</v>
      </c>
      <c r="G107" s="71"/>
      <c r="H107" s="71"/>
      <c r="I107" s="55"/>
      <c r="J107" s="55"/>
      <c r="K107" s="221"/>
    </row>
    <row r="108" spans="1:11">
      <c r="A108" s="29"/>
      <c r="B108" s="30"/>
      <c r="C108" s="30"/>
      <c r="D108" s="37"/>
      <c r="E108" s="180"/>
      <c r="F108" s="73"/>
      <c r="G108" s="37"/>
      <c r="H108" s="37"/>
      <c r="I108" s="55"/>
      <c r="J108" s="55"/>
      <c r="K108" s="149"/>
    </row>
    <row r="109" spans="1:11">
      <c r="A109" s="29" t="s">
        <v>146</v>
      </c>
      <c r="B109" s="30" t="s">
        <v>42</v>
      </c>
      <c r="C109" s="181"/>
      <c r="D109" s="182">
        <v>-1.1</v>
      </c>
      <c r="E109" s="183">
        <v>0</v>
      </c>
      <c r="F109" s="183">
        <v>0</v>
      </c>
      <c r="G109" s="37"/>
      <c r="H109" s="37"/>
      <c r="I109" s="55"/>
      <c r="J109" s="55"/>
      <c r="K109" s="120" t="s">
        <v>147</v>
      </c>
    </row>
    <row r="110" spans="1:11">
      <c r="A110" s="59" t="s">
        <v>148</v>
      </c>
      <c r="B110" s="30" t="s">
        <v>42</v>
      </c>
      <c r="C110" s="184"/>
      <c r="D110" s="119">
        <f>D106+D109</f>
        <v>-99.1</v>
      </c>
      <c r="E110" s="184">
        <f>E107+E109</f>
        <v>-2</v>
      </c>
      <c r="F110" s="184">
        <f>F107+F109</f>
        <v>-10</v>
      </c>
      <c r="G110" s="119"/>
      <c r="H110" s="119"/>
      <c r="I110" s="55"/>
      <c r="J110" s="55"/>
      <c r="K110" s="120" t="s">
        <v>149</v>
      </c>
    </row>
    <row r="111" spans="1:11">
      <c r="A111" s="29"/>
      <c r="B111" s="30"/>
      <c r="C111" s="30"/>
      <c r="D111" s="37"/>
      <c r="E111" s="20"/>
      <c r="F111" s="20"/>
      <c r="G111" s="37"/>
      <c r="H111" s="37"/>
      <c r="I111" s="55"/>
      <c r="J111" s="55"/>
      <c r="K111" s="149"/>
    </row>
    <row r="112" spans="1:11">
      <c r="A112" s="185" t="s">
        <v>150</v>
      </c>
      <c r="B112" s="30"/>
      <c r="C112" s="30"/>
      <c r="D112" s="68"/>
      <c r="E112" s="20"/>
      <c r="F112" s="20"/>
      <c r="G112" s="37"/>
      <c r="H112" s="37"/>
      <c r="I112" s="55"/>
      <c r="J112" s="55"/>
      <c r="K112" s="149"/>
    </row>
    <row r="113" spans="1:11">
      <c r="A113" s="29" t="s">
        <v>151</v>
      </c>
      <c r="B113" s="60" t="s">
        <v>71</v>
      </c>
      <c r="C113" s="30"/>
      <c r="D113" s="61">
        <f>10^9*10^(D110/10)*($C5/15)</f>
        <v>0.984215016649905</v>
      </c>
      <c r="E113" s="62">
        <f>10^9*10^((D110+E110)/10)*($C5/15)</f>
        <v>0.620997693302954</v>
      </c>
      <c r="F113" s="62">
        <f>10^9*10^((D110+F110)/10)*($C5/15)</f>
        <v>0.0984215016649905</v>
      </c>
      <c r="G113" s="186"/>
      <c r="H113" s="186"/>
      <c r="I113" s="55"/>
      <c r="J113" s="55"/>
      <c r="K113" s="149"/>
    </row>
    <row r="114" spans="1:11">
      <c r="A114" s="67" t="s">
        <v>152</v>
      </c>
      <c r="B114" s="30" t="s">
        <v>42</v>
      </c>
      <c r="C114" s="30"/>
      <c r="D114" s="68"/>
      <c r="E114" s="187">
        <f>10*LOG10(E113/(D35+D113+F113))</f>
        <v>-2.67714691427906</v>
      </c>
      <c r="F114" s="187">
        <f>10*LOG10(F113/(D35+D113+E113))</f>
        <v>-12.3036938414442</v>
      </c>
      <c r="G114" s="188"/>
      <c r="H114" s="188"/>
      <c r="I114" s="55"/>
      <c r="J114" s="55"/>
      <c r="K114" s="120"/>
    </row>
    <row r="115" spans="1:11">
      <c r="A115" s="63" t="s">
        <v>153</v>
      </c>
      <c r="B115" s="30" t="s">
        <v>79</v>
      </c>
      <c r="C115" s="30"/>
      <c r="D115" s="68"/>
      <c r="E115" s="189">
        <f>10*LOG10(E113)-90</f>
        <v>-92.0691001300806</v>
      </c>
      <c r="F115" s="189">
        <f>10*LOG10(F113)-90</f>
        <v>-100.069100130081</v>
      </c>
      <c r="G115" s="190"/>
      <c r="H115" s="190"/>
      <c r="I115" s="55"/>
      <c r="J115" s="55"/>
      <c r="K115" s="120"/>
    </row>
    <row r="116" spans="1:11">
      <c r="A116" s="89" t="s">
        <v>81</v>
      </c>
      <c r="B116" s="30" t="s">
        <v>82</v>
      </c>
      <c r="C116" s="30"/>
      <c r="D116" s="191">
        <f>10*LOG((D113+E113+F113)*10^-9)+10*LOG(MAX($C12*12*$C8/$C5,$C7))</f>
        <v>-55.6886846995032</v>
      </c>
      <c r="E116" s="192"/>
      <c r="F116" s="193"/>
      <c r="G116" s="194"/>
      <c r="H116" s="194"/>
      <c r="I116" s="55"/>
      <c r="J116" s="55"/>
      <c r="K116" s="120"/>
    </row>
    <row r="117" ht="13.5" spans="1:11">
      <c r="A117" s="195" t="s">
        <v>154</v>
      </c>
      <c r="B117" s="82" t="s">
        <v>79</v>
      </c>
      <c r="C117" s="82"/>
      <c r="D117" s="52"/>
      <c r="E117" s="196">
        <f>E115+IF($E15=0,0,$G39)+$H40</f>
        <v>-87.0691001300806</v>
      </c>
      <c r="F117" s="196">
        <f>F115+IF($E15=0,0,$G39)+$H40</f>
        <v>-95.0691001300806</v>
      </c>
      <c r="G117" s="197"/>
      <c r="H117" s="197"/>
      <c r="I117" s="93"/>
      <c r="J117" s="93"/>
      <c r="K117" s="222"/>
    </row>
    <row r="118" spans="1:11">
      <c r="A118" s="198"/>
      <c r="B118" s="199"/>
      <c r="C118" s="199"/>
      <c r="D118" s="199"/>
      <c r="E118" s="199"/>
      <c r="F118" s="199"/>
      <c r="G118" s="199"/>
      <c r="H118" s="199"/>
      <c r="I118" s="199"/>
      <c r="J118" s="199"/>
      <c r="K118" s="199"/>
    </row>
    <row r="119" ht="13.5" spans="1:11">
      <c r="A119" s="198"/>
      <c r="B119" s="199"/>
      <c r="C119" s="199"/>
      <c r="D119" s="199"/>
      <c r="E119" s="199"/>
      <c r="F119" s="199"/>
      <c r="G119" s="199"/>
      <c r="H119" s="199"/>
      <c r="I119" s="199"/>
      <c r="J119" s="199"/>
      <c r="K119" s="199"/>
    </row>
    <row r="120" ht="13.5" spans="1:11">
      <c r="A120" s="200" t="s">
        <v>155</v>
      </c>
      <c r="B120" s="201"/>
      <c r="C120" s="4" t="s">
        <v>18</v>
      </c>
      <c r="D120" s="5"/>
      <c r="E120" s="5"/>
      <c r="F120" s="5"/>
      <c r="G120" s="5"/>
      <c r="H120" s="5"/>
      <c r="I120" s="4" t="s">
        <v>110</v>
      </c>
      <c r="J120" s="6"/>
      <c r="K120" s="223" t="s">
        <v>156</v>
      </c>
    </row>
    <row r="121" spans="1:11">
      <c r="A121" s="7"/>
      <c r="B121" s="37"/>
      <c r="C121" s="57"/>
      <c r="D121" s="58" t="s">
        <v>21</v>
      </c>
      <c r="E121" s="11" t="s">
        <v>22</v>
      </c>
      <c r="F121" s="11" t="s">
        <v>23</v>
      </c>
      <c r="G121" s="12"/>
      <c r="H121" s="12"/>
      <c r="I121" s="224"/>
      <c r="J121" s="225"/>
      <c r="K121" s="118"/>
    </row>
    <row r="122" spans="1:11">
      <c r="A122" s="7"/>
      <c r="B122" s="37"/>
      <c r="C122" s="20"/>
      <c r="D122" s="37"/>
      <c r="E122" s="102"/>
      <c r="F122" s="13"/>
      <c r="G122" s="16"/>
      <c r="H122" s="16"/>
      <c r="I122" s="16"/>
      <c r="J122" s="13"/>
      <c r="K122" s="13"/>
    </row>
    <row r="123" spans="1:11">
      <c r="A123" s="103" t="s">
        <v>157</v>
      </c>
      <c r="B123" s="104" t="s">
        <v>42</v>
      </c>
      <c r="C123" s="105"/>
      <c r="D123" s="202"/>
      <c r="E123" s="203">
        <f>E124-I124</f>
        <v>-2.97827243427571</v>
      </c>
      <c r="F123" s="204"/>
      <c r="G123" s="205"/>
      <c r="H123" s="205"/>
      <c r="I123" s="205"/>
      <c r="J123" s="226">
        <v>-3</v>
      </c>
      <c r="K123" s="227" t="s">
        <v>158</v>
      </c>
    </row>
    <row r="124" spans="1:11">
      <c r="A124" s="109" t="s">
        <v>159</v>
      </c>
      <c r="B124" s="104" t="s">
        <v>42</v>
      </c>
      <c r="C124" s="105"/>
      <c r="D124" s="202"/>
      <c r="E124" s="204">
        <f>E114</f>
        <v>-2.67714691427906</v>
      </c>
      <c r="F124" s="204"/>
      <c r="G124" s="205"/>
      <c r="H124" s="205"/>
      <c r="I124" s="148">
        <f>I63</f>
        <v>0.301125519996653</v>
      </c>
      <c r="J124" s="211"/>
      <c r="K124" s="13"/>
    </row>
    <row r="125" spans="1:11">
      <c r="A125" s="103" t="s">
        <v>160</v>
      </c>
      <c r="B125" s="104" t="s">
        <v>42</v>
      </c>
      <c r="C125" s="105"/>
      <c r="D125" s="202"/>
      <c r="E125" s="204">
        <f>E124+I124</f>
        <v>-2.3760213942824</v>
      </c>
      <c r="F125" s="204"/>
      <c r="G125" s="205"/>
      <c r="H125" s="205"/>
      <c r="I125" s="205"/>
      <c r="J125" s="204"/>
      <c r="K125" s="228"/>
    </row>
    <row r="126" spans="1:11">
      <c r="A126" s="7"/>
      <c r="B126" s="37"/>
      <c r="C126" s="20"/>
      <c r="D126" s="206"/>
      <c r="E126" s="102"/>
      <c r="F126" s="13"/>
      <c r="G126" s="16"/>
      <c r="H126" s="16"/>
      <c r="I126" s="16"/>
      <c r="J126" s="13"/>
      <c r="K126" s="13"/>
    </row>
    <row r="127" spans="1:11">
      <c r="A127" s="103" t="s">
        <v>161</v>
      </c>
      <c r="B127" s="104" t="s">
        <v>79</v>
      </c>
      <c r="C127" s="105"/>
      <c r="D127" s="202"/>
      <c r="E127" s="203">
        <f>E128-I128</f>
        <v>-97.7270591260437</v>
      </c>
      <c r="F127" s="204"/>
      <c r="G127" s="205"/>
      <c r="H127" s="205"/>
      <c r="I127" s="229"/>
      <c r="J127" s="226">
        <f>-108.5+10*LOG10($C5/120)+$G24</f>
        <v>-107.5</v>
      </c>
      <c r="K127" s="227" t="s">
        <v>162</v>
      </c>
    </row>
    <row r="128" spans="1:11">
      <c r="A128" s="109" t="s">
        <v>163</v>
      </c>
      <c r="B128" s="104" t="s">
        <v>79</v>
      </c>
      <c r="C128" s="105"/>
      <c r="D128" s="202"/>
      <c r="E128" s="204">
        <f>E115</f>
        <v>-92.0691001300806</v>
      </c>
      <c r="F128" s="204"/>
      <c r="G128" s="205"/>
      <c r="H128" s="205"/>
      <c r="I128" s="148">
        <f>I67</f>
        <v>5.65795899596312</v>
      </c>
      <c r="J128" s="211"/>
      <c r="K128" s="13"/>
    </row>
    <row r="129" spans="1:11">
      <c r="A129" s="103" t="s">
        <v>164</v>
      </c>
      <c r="B129" s="104" t="s">
        <v>79</v>
      </c>
      <c r="C129" s="105"/>
      <c r="D129" s="202"/>
      <c r="E129" s="204">
        <f>E128+I128</f>
        <v>-86.4111411341174</v>
      </c>
      <c r="F129" s="204"/>
      <c r="G129" s="205"/>
      <c r="H129" s="205"/>
      <c r="I129" s="229"/>
      <c r="J129" s="204"/>
      <c r="K129" s="228"/>
    </row>
    <row r="130" spans="1:11">
      <c r="A130" s="7"/>
      <c r="B130" s="37"/>
      <c r="C130" s="20"/>
      <c r="D130" s="206"/>
      <c r="E130" s="26"/>
      <c r="F130" s="26"/>
      <c r="G130" s="25"/>
      <c r="H130" s="25"/>
      <c r="I130" s="144"/>
      <c r="J130" s="178"/>
      <c r="K130" s="130"/>
    </row>
    <row r="131" spans="1:11">
      <c r="A131" s="103" t="s">
        <v>165</v>
      </c>
      <c r="B131" s="104" t="s">
        <v>42</v>
      </c>
      <c r="C131" s="105"/>
      <c r="D131" s="202"/>
      <c r="E131" s="230"/>
      <c r="F131" s="203">
        <f>F132-I132</f>
        <v>-12.6240527961416</v>
      </c>
      <c r="G131" s="205"/>
      <c r="H131" s="205"/>
      <c r="I131" s="229"/>
      <c r="J131" s="226">
        <v>-13</v>
      </c>
      <c r="K131" s="227" t="s">
        <v>158</v>
      </c>
    </row>
    <row r="132" spans="1:11">
      <c r="A132" s="109" t="s">
        <v>166</v>
      </c>
      <c r="B132" s="104" t="s">
        <v>42</v>
      </c>
      <c r="C132" s="105"/>
      <c r="D132" s="202"/>
      <c r="E132" s="230"/>
      <c r="F132" s="204">
        <f>F114</f>
        <v>-12.3036938414442</v>
      </c>
      <c r="G132" s="205"/>
      <c r="H132" s="205"/>
      <c r="I132" s="148">
        <f>I71</f>
        <v>0.320358954697364</v>
      </c>
      <c r="J132" s="211"/>
      <c r="K132" s="130"/>
    </row>
    <row r="133" spans="1:11">
      <c r="A133" s="103" t="s">
        <v>167</v>
      </c>
      <c r="B133" s="104" t="s">
        <v>42</v>
      </c>
      <c r="C133" s="105"/>
      <c r="D133" s="202"/>
      <c r="E133" s="230"/>
      <c r="F133" s="204">
        <f>F132+I132</f>
        <v>-11.9833348867468</v>
      </c>
      <c r="G133" s="205"/>
      <c r="H133" s="205"/>
      <c r="I133" s="229"/>
      <c r="J133" s="242"/>
      <c r="K133" s="130"/>
    </row>
    <row r="134" spans="1:11">
      <c r="A134" s="231"/>
      <c r="B134" s="151"/>
      <c r="C134" s="26"/>
      <c r="D134" s="25"/>
      <c r="E134" s="33"/>
      <c r="F134" s="33"/>
      <c r="G134" s="208"/>
      <c r="H134" s="208"/>
      <c r="I134" s="208"/>
      <c r="J134" s="33"/>
      <c r="K134" s="120"/>
    </row>
    <row r="135" spans="1:11">
      <c r="A135" s="103" t="s">
        <v>168</v>
      </c>
      <c r="B135" s="104" t="s">
        <v>79</v>
      </c>
      <c r="C135" s="105"/>
      <c r="D135" s="202"/>
      <c r="E135" s="204"/>
      <c r="F135" s="203">
        <f>F136-I136</f>
        <v>-105.727059126044</v>
      </c>
      <c r="G135" s="205"/>
      <c r="H135" s="205"/>
      <c r="I135" s="205"/>
      <c r="J135" s="226">
        <f>-108.5+10*LOG10($C5/120)+$G24</f>
        <v>-107.5</v>
      </c>
      <c r="K135" s="227" t="s">
        <v>162</v>
      </c>
    </row>
    <row r="136" spans="1:11">
      <c r="A136" s="109" t="s">
        <v>169</v>
      </c>
      <c r="B136" s="104" t="s">
        <v>79</v>
      </c>
      <c r="C136" s="105"/>
      <c r="D136" s="202"/>
      <c r="E136" s="204"/>
      <c r="F136" s="204">
        <f>F115</f>
        <v>-100.069100130081</v>
      </c>
      <c r="G136" s="205"/>
      <c r="H136" s="205"/>
      <c r="I136" s="148">
        <f>I75</f>
        <v>5.65795899596312</v>
      </c>
      <c r="J136" s="211"/>
      <c r="K136" s="120"/>
    </row>
    <row r="137" spans="1:11">
      <c r="A137" s="103" t="s">
        <v>170</v>
      </c>
      <c r="B137" s="104" t="s">
        <v>79</v>
      </c>
      <c r="C137" s="105"/>
      <c r="D137" s="202"/>
      <c r="E137" s="204"/>
      <c r="F137" s="204">
        <f>F136+I136</f>
        <v>-94.4111411341175</v>
      </c>
      <c r="G137" s="205"/>
      <c r="H137" s="205"/>
      <c r="I137" s="205"/>
      <c r="J137" s="204"/>
      <c r="K137" s="130"/>
    </row>
    <row r="138" spans="1:11">
      <c r="A138" s="231"/>
      <c r="B138" s="151"/>
      <c r="C138" s="26"/>
      <c r="D138" s="25"/>
      <c r="E138" s="232"/>
      <c r="F138" s="232"/>
      <c r="G138" s="233"/>
      <c r="H138" s="233"/>
      <c r="I138" s="243"/>
      <c r="J138" s="244"/>
      <c r="K138" s="130"/>
    </row>
    <row r="139" spans="1:11">
      <c r="A139" s="103" t="s">
        <v>171</v>
      </c>
      <c r="B139" s="104" t="s">
        <v>82</v>
      </c>
      <c r="C139" s="105"/>
      <c r="D139" s="203">
        <f>D140-I140</f>
        <v>-61.3397694350496</v>
      </c>
      <c r="E139" s="204"/>
      <c r="F139" s="204"/>
      <c r="G139" s="205"/>
      <c r="H139" s="205"/>
      <c r="I139" s="229"/>
      <c r="J139" s="226">
        <f>-108.5+10*LOG10($C5/120)+$G24+10*LOG(MAX($C12*12*$C8/$C5,$C7))</f>
        <v>-75.5024482274653</v>
      </c>
      <c r="K139" s="227" t="s">
        <v>162</v>
      </c>
    </row>
    <row r="140" spans="1:11">
      <c r="A140" s="109" t="s">
        <v>172</v>
      </c>
      <c r="B140" s="104" t="s">
        <v>82</v>
      </c>
      <c r="C140" s="105"/>
      <c r="D140" s="234">
        <f>D116</f>
        <v>-55.6886846995032</v>
      </c>
      <c r="E140" s="204"/>
      <c r="F140" s="204"/>
      <c r="G140" s="205"/>
      <c r="H140" s="205"/>
      <c r="I140" s="148">
        <f>I79</f>
        <v>5.6510847355464</v>
      </c>
      <c r="J140" s="211"/>
      <c r="K140" s="130"/>
    </row>
    <row r="141" spans="1:11">
      <c r="A141" s="103" t="s">
        <v>173</v>
      </c>
      <c r="B141" s="104" t="s">
        <v>82</v>
      </c>
      <c r="C141" s="105"/>
      <c r="D141" s="235">
        <f>D140+I140</f>
        <v>-50.0375999639568</v>
      </c>
      <c r="E141" s="204"/>
      <c r="F141" s="204"/>
      <c r="G141" s="205"/>
      <c r="H141" s="205"/>
      <c r="I141" s="229"/>
      <c r="J141" s="226">
        <v>-50</v>
      </c>
      <c r="K141" s="227" t="s">
        <v>174</v>
      </c>
    </row>
    <row r="142" spans="1:11">
      <c r="A142" s="7"/>
      <c r="B142" s="37"/>
      <c r="C142" s="20"/>
      <c r="D142" s="37"/>
      <c r="E142" s="102"/>
      <c r="F142" s="13"/>
      <c r="G142" s="16"/>
      <c r="H142" s="16"/>
      <c r="I142" s="16"/>
      <c r="J142" s="13"/>
      <c r="K142" s="13"/>
    </row>
    <row r="143" spans="1:11">
      <c r="A143" s="103" t="s">
        <v>175</v>
      </c>
      <c r="B143" s="104" t="s">
        <v>42</v>
      </c>
      <c r="C143" s="105"/>
      <c r="D143" s="202"/>
      <c r="E143" s="203">
        <f>E144-I144</f>
        <v>-102.883334224718</v>
      </c>
      <c r="F143" s="204"/>
      <c r="G143" s="236">
        <f>IF(E143&lt;-156,0,IF(E143&lt;-31,157+CEILING(E143,-1),126))</f>
        <v>54</v>
      </c>
      <c r="H143" s="205"/>
      <c r="I143" s="205"/>
      <c r="J143" s="211"/>
      <c r="K143" s="228" t="s">
        <v>176</v>
      </c>
    </row>
    <row r="144" spans="1:11">
      <c r="A144" s="109" t="s">
        <v>177</v>
      </c>
      <c r="B144" s="104" t="s">
        <v>42</v>
      </c>
      <c r="C144" s="105"/>
      <c r="D144" s="202"/>
      <c r="E144" s="204">
        <f>E117</f>
        <v>-87.0691001300806</v>
      </c>
      <c r="F144" s="204"/>
      <c r="G144" s="148"/>
      <c r="H144" s="205"/>
      <c r="I144" s="148">
        <f>I83</f>
        <v>15.8142340946377</v>
      </c>
      <c r="J144" s="211"/>
      <c r="K144" s="228"/>
    </row>
    <row r="145" spans="1:11">
      <c r="A145" s="103" t="s">
        <v>178</v>
      </c>
      <c r="B145" s="104" t="s">
        <v>42</v>
      </c>
      <c r="C145" s="105"/>
      <c r="D145" s="202"/>
      <c r="E145" s="204">
        <f>E144+I144</f>
        <v>-71.2548660354429</v>
      </c>
      <c r="F145" s="204"/>
      <c r="G145" s="236">
        <f>IF(E145&lt;-156,0,IF(E145&lt;-31,157+CEILING(E145,-1),126))</f>
        <v>85</v>
      </c>
      <c r="H145" s="205"/>
      <c r="I145" s="205"/>
      <c r="J145" s="204"/>
      <c r="K145" s="228" t="s">
        <v>176</v>
      </c>
    </row>
    <row r="146" spans="1:11">
      <c r="A146" s="7"/>
      <c r="B146" s="37"/>
      <c r="C146" s="20"/>
      <c r="D146" s="206"/>
      <c r="E146" s="102"/>
      <c r="F146" s="13"/>
      <c r="G146" s="16"/>
      <c r="H146" s="16"/>
      <c r="I146" s="16"/>
      <c r="J146" s="13"/>
      <c r="K146" s="13"/>
    </row>
    <row r="147" spans="1:11">
      <c r="A147" s="103" t="s">
        <v>179</v>
      </c>
      <c r="B147" s="104" t="s">
        <v>42</v>
      </c>
      <c r="C147" s="105"/>
      <c r="D147" s="202"/>
      <c r="E147" s="202"/>
      <c r="F147" s="203">
        <f>F148-I148</f>
        <v>-110.883334224718</v>
      </c>
      <c r="G147" s="236">
        <f>IF(F147&lt;-156,0,IF(F147&lt;-31,157+CEILING(F147,-1),126))</f>
        <v>46</v>
      </c>
      <c r="H147" s="205"/>
      <c r="I147" s="229"/>
      <c r="J147" s="211"/>
      <c r="K147" s="228" t="s">
        <v>176</v>
      </c>
    </row>
    <row r="148" spans="1:11">
      <c r="A148" s="109" t="s">
        <v>180</v>
      </c>
      <c r="B148" s="104" t="s">
        <v>42</v>
      </c>
      <c r="C148" s="105"/>
      <c r="D148" s="202"/>
      <c r="E148" s="202"/>
      <c r="F148" s="204">
        <f>F117</f>
        <v>-95.0691001300806</v>
      </c>
      <c r="G148" s="148"/>
      <c r="H148" s="205"/>
      <c r="I148" s="148">
        <f>I87</f>
        <v>15.8142340946377</v>
      </c>
      <c r="J148" s="211"/>
      <c r="K148" s="228"/>
    </row>
    <row r="149" spans="1:11">
      <c r="A149" s="103" t="s">
        <v>181</v>
      </c>
      <c r="B149" s="104" t="s">
        <v>42</v>
      </c>
      <c r="C149" s="105"/>
      <c r="D149" s="202"/>
      <c r="E149" s="202"/>
      <c r="F149" s="204">
        <f>F148+I148</f>
        <v>-79.2548660354429</v>
      </c>
      <c r="G149" s="236">
        <f>IF(F149&lt;-156,0,IF(F149&lt;-31,157+CEILING(F149,-1),126))</f>
        <v>77</v>
      </c>
      <c r="H149" s="205"/>
      <c r="I149" s="229"/>
      <c r="J149" s="204"/>
      <c r="K149" s="228" t="s">
        <v>176</v>
      </c>
    </row>
    <row r="150" spans="1:11">
      <c r="A150" s="7"/>
      <c r="B150" s="37"/>
      <c r="C150" s="20"/>
      <c r="D150" s="206"/>
      <c r="E150" s="26"/>
      <c r="F150" s="26"/>
      <c r="G150" s="25"/>
      <c r="H150" s="25"/>
      <c r="I150" s="144"/>
      <c r="J150" s="178"/>
      <c r="K150" s="130"/>
    </row>
    <row r="151" spans="1:11">
      <c r="A151" s="103" t="s">
        <v>182</v>
      </c>
      <c r="B151" s="104" t="s">
        <v>42</v>
      </c>
      <c r="C151" s="105"/>
      <c r="D151" s="202"/>
      <c r="E151" s="203">
        <f>E152-I152</f>
        <v>-8.73212459828649</v>
      </c>
      <c r="F151" s="205"/>
      <c r="G151" s="236">
        <f>IF(E151&lt;-30,0,IF(E151&lt;0,31+CEILING(E151,-1),30))</f>
        <v>22</v>
      </c>
      <c r="H151" s="205"/>
      <c r="I151" s="229"/>
      <c r="J151" s="211"/>
      <c r="K151" s="228" t="s">
        <v>183</v>
      </c>
    </row>
    <row r="152" spans="1:11">
      <c r="A152" s="109" t="s">
        <v>184</v>
      </c>
      <c r="B152" s="104" t="s">
        <v>42</v>
      </c>
      <c r="C152" s="105"/>
      <c r="D152" s="202"/>
      <c r="E152" s="204">
        <v>0</v>
      </c>
      <c r="F152" s="205"/>
      <c r="G152" s="148"/>
      <c r="H152" s="205"/>
      <c r="I152" s="148">
        <f>I91</f>
        <v>8.73212459828649</v>
      </c>
      <c r="J152" s="211"/>
      <c r="K152" s="228"/>
    </row>
    <row r="153" spans="1:11">
      <c r="A153" s="103" t="s">
        <v>185</v>
      </c>
      <c r="B153" s="104" t="s">
        <v>42</v>
      </c>
      <c r="C153" s="105"/>
      <c r="D153" s="202"/>
      <c r="E153" s="204">
        <f>E152+I152</f>
        <v>8.73212459828649</v>
      </c>
      <c r="F153" s="205"/>
      <c r="G153" s="236">
        <f>IF(E153&lt;-30,0,IF(E153&lt;0,31+CEILING(E153,-1),30))</f>
        <v>30</v>
      </c>
      <c r="H153" s="205"/>
      <c r="I153" s="229"/>
      <c r="J153" s="204"/>
      <c r="K153" s="228" t="s">
        <v>183</v>
      </c>
    </row>
    <row r="154" spans="1:11">
      <c r="A154" s="231"/>
      <c r="B154" s="151"/>
      <c r="C154" s="26"/>
      <c r="D154" s="25"/>
      <c r="E154" s="33"/>
      <c r="F154" s="33"/>
      <c r="G154" s="208"/>
      <c r="H154" s="208"/>
      <c r="I154" s="208"/>
      <c r="J154" s="33"/>
      <c r="K154" s="120"/>
    </row>
    <row r="155" spans="1:11">
      <c r="A155" s="103" t="s">
        <v>186</v>
      </c>
      <c r="B155" s="104" t="s">
        <v>42</v>
      </c>
      <c r="C155" s="105"/>
      <c r="D155" s="202"/>
      <c r="E155" s="204"/>
      <c r="F155" s="203">
        <f>F156-I156</f>
        <v>-10.1980390271856</v>
      </c>
      <c r="G155" s="236">
        <f>IF(F155&lt;-30,0,IF(F155&lt;0,31+CEILING(F155,-1),30))</f>
        <v>20</v>
      </c>
      <c r="H155" s="205"/>
      <c r="I155" s="205"/>
      <c r="J155" s="211"/>
      <c r="K155" s="228" t="s">
        <v>183</v>
      </c>
    </row>
    <row r="156" spans="1:11">
      <c r="A156" s="109" t="s">
        <v>187</v>
      </c>
      <c r="B156" s="104" t="s">
        <v>42</v>
      </c>
      <c r="C156" s="105"/>
      <c r="D156" s="202"/>
      <c r="E156" s="204"/>
      <c r="F156" s="204">
        <v>0</v>
      </c>
      <c r="G156" s="148"/>
      <c r="H156" s="205"/>
      <c r="I156" s="148">
        <f>I95</f>
        <v>10.1980390271856</v>
      </c>
      <c r="J156" s="211"/>
      <c r="K156" s="228"/>
    </row>
    <row r="157" spans="1:11">
      <c r="A157" s="103" t="s">
        <v>188</v>
      </c>
      <c r="B157" s="104" t="s">
        <v>42</v>
      </c>
      <c r="C157" s="105"/>
      <c r="D157" s="202"/>
      <c r="E157" s="204"/>
      <c r="F157" s="204">
        <f>F156+I156</f>
        <v>10.1980390271856</v>
      </c>
      <c r="G157" s="236">
        <f>IF(F157&lt;-30,0,IF(F157&lt;0,31+CEILING(F157,-1),30))</f>
        <v>30</v>
      </c>
      <c r="H157" s="205"/>
      <c r="I157" s="205"/>
      <c r="J157" s="204"/>
      <c r="K157" s="228" t="s">
        <v>183</v>
      </c>
    </row>
    <row r="158" ht="13.5" spans="1:11">
      <c r="A158" s="237" t="s">
        <v>189</v>
      </c>
      <c r="B158" s="238"/>
      <c r="C158" s="239"/>
      <c r="D158" s="240"/>
      <c r="E158" s="239"/>
      <c r="F158" s="239"/>
      <c r="G158" s="241"/>
      <c r="H158" s="241"/>
      <c r="I158" s="245"/>
      <c r="J158" s="246"/>
      <c r="K158" s="247" t="s">
        <v>190</v>
      </c>
    </row>
  </sheetData>
  <mergeCells count="12">
    <mergeCell ref="C2:F2"/>
    <mergeCell ref="G2:H2"/>
    <mergeCell ref="E15:F15"/>
    <mergeCell ref="E16:F16"/>
    <mergeCell ref="C31:F31"/>
    <mergeCell ref="G31:H31"/>
    <mergeCell ref="C44:F44"/>
    <mergeCell ref="G44:H44"/>
    <mergeCell ref="C59:F59"/>
    <mergeCell ref="G59:H59"/>
    <mergeCell ref="C103:F103"/>
    <mergeCell ref="C120:F120"/>
  </mergeCells>
  <conditionalFormatting sqref="E123">
    <cfRule type="cellIs" dxfId="0" priority="13" operator="lessThan">
      <formula>#REF!</formula>
    </cfRule>
  </conditionalFormatting>
  <conditionalFormatting sqref="J123">
    <cfRule type="cellIs" dxfId="0" priority="12" stopIfTrue="1" operator="lessThan">
      <formula>#REF!</formula>
    </cfRule>
  </conditionalFormatting>
  <conditionalFormatting sqref="J127">
    <cfRule type="cellIs" dxfId="0" priority="3" stopIfTrue="1" operator="lessThan">
      <formula>#REF!</formula>
    </cfRule>
  </conditionalFormatting>
  <conditionalFormatting sqref="J131">
    <cfRule type="cellIs" dxfId="0" priority="9" stopIfTrue="1" operator="lessThan">
      <formula>#REF!</formula>
    </cfRule>
  </conditionalFormatting>
  <conditionalFormatting sqref="J135">
    <cfRule type="cellIs" dxfId="0" priority="2" stopIfTrue="1" operator="lessThan">
      <formula>#REF!</formula>
    </cfRule>
  </conditionalFormatting>
  <conditionalFormatting sqref="J139">
    <cfRule type="cellIs" dxfId="0" priority="1" stopIfTrue="1" operator="lessThan">
      <formula>#REF!</formula>
    </cfRule>
  </conditionalFormatting>
  <conditionalFormatting sqref="E143">
    <cfRule type="cellIs" dxfId="0" priority="7" operator="lessThan">
      <formula>#REF!</formula>
    </cfRule>
  </conditionalFormatting>
  <conditionalFormatting sqref="F147">
    <cfRule type="cellIs" dxfId="0" priority="4" operator="lessThan">
      <formula>#REF!</formula>
    </cfRule>
  </conditionalFormatting>
  <conditionalFormatting sqref="K158">
    <cfRule type="cellIs" dxfId="1" priority="10" stopIfTrue="1" operator="equal">
      <formula>"Yes"</formula>
    </cfRule>
    <cfRule type="cellIs" dxfId="2" priority="11" stopIfTrue="1" operator="notEqual">
      <formula>"Yes"</formula>
    </cfRule>
  </conditionalFormatting>
  <pageMargins left="0.75" right="0.75" top="1" bottom="1" header="0.5" footer="0.5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8"/>
  <sheetViews>
    <sheetView zoomScale="115" zoomScaleNormal="115" topLeftCell="A33" workbookViewId="0">
      <selection activeCell="K12" sqref="K12"/>
    </sheetView>
  </sheetViews>
  <sheetFormatPr defaultColWidth="9" defaultRowHeight="12.75"/>
  <cols>
    <col min="1" max="1" width="51" style="1" customWidth="1"/>
    <col min="2" max="2" width="13.4285714285714" style="1" customWidth="1"/>
    <col min="3" max="4" width="9.57142857142857" style="1" customWidth="1"/>
    <col min="5" max="8" width="8.57142857142857" style="1" customWidth="1"/>
    <col min="9" max="9" width="11.4285714285714" style="1" customWidth="1"/>
    <col min="10" max="10" width="8.57142857142857" style="1" customWidth="1"/>
    <col min="11" max="11" width="68.2857142857143" style="1" customWidth="1"/>
  </cols>
  <sheetData>
    <row r="1" ht="13.5" spans="2:11">
      <c r="B1"/>
      <c r="I1" s="55"/>
      <c r="J1" s="55"/>
      <c r="K1" s="55"/>
    </row>
    <row r="2" ht="13.5" spans="1:11">
      <c r="A2" s="2" t="s">
        <v>17</v>
      </c>
      <c r="B2" s="3"/>
      <c r="C2" s="4" t="s">
        <v>18</v>
      </c>
      <c r="D2" s="5"/>
      <c r="E2" s="5"/>
      <c r="F2" s="5"/>
      <c r="G2" s="4" t="s">
        <v>19</v>
      </c>
      <c r="H2" s="6"/>
      <c r="I2" s="115"/>
      <c r="J2" s="115"/>
      <c r="K2" s="116" t="s">
        <v>20</v>
      </c>
    </row>
    <row r="3" spans="1:11">
      <c r="A3" s="7"/>
      <c r="B3" s="8"/>
      <c r="C3" s="9"/>
      <c r="D3" s="10" t="s">
        <v>21</v>
      </c>
      <c r="E3" s="11" t="s">
        <v>22</v>
      </c>
      <c r="F3" s="12" t="s">
        <v>23</v>
      </c>
      <c r="G3" s="11"/>
      <c r="H3" s="13"/>
      <c r="I3" s="117"/>
      <c r="J3" s="117"/>
      <c r="K3" s="118"/>
    </row>
    <row r="4" spans="1:11">
      <c r="A4" s="7"/>
      <c r="B4" s="14" t="s">
        <v>24</v>
      </c>
      <c r="C4" s="15"/>
      <c r="D4" s="13"/>
      <c r="E4" s="13"/>
      <c r="F4" s="16"/>
      <c r="G4" s="13"/>
      <c r="H4" s="13"/>
      <c r="I4" s="117"/>
      <c r="J4" s="117"/>
      <c r="K4" s="118"/>
    </row>
    <row r="5" spans="1:11">
      <c r="A5" s="17" t="s">
        <v>25</v>
      </c>
      <c r="B5" s="18" t="s">
        <v>26</v>
      </c>
      <c r="C5" s="19">
        <v>120</v>
      </c>
      <c r="D5" s="15"/>
      <c r="E5" s="20"/>
      <c r="F5" s="21"/>
      <c r="G5" s="22"/>
      <c r="H5" s="22"/>
      <c r="I5" s="119"/>
      <c r="J5" s="119"/>
      <c r="K5" s="120" t="s">
        <v>27</v>
      </c>
    </row>
    <row r="6" spans="1:11">
      <c r="A6" s="23" t="s">
        <v>28</v>
      </c>
      <c r="B6" s="18"/>
      <c r="C6" s="19">
        <f>C11*(12/C10)</f>
        <v>384</v>
      </c>
      <c r="D6" s="15"/>
      <c r="E6" s="20"/>
      <c r="F6" s="21"/>
      <c r="G6" s="22"/>
      <c r="H6" s="22"/>
      <c r="I6" s="119"/>
      <c r="J6" s="119"/>
      <c r="K6" s="120" t="s">
        <v>27</v>
      </c>
    </row>
    <row r="7" spans="1:11">
      <c r="A7" s="17" t="s">
        <v>29</v>
      </c>
      <c r="B7" s="18"/>
      <c r="C7" s="19">
        <v>240</v>
      </c>
      <c r="D7" s="15"/>
      <c r="E7" s="20"/>
      <c r="F7" s="21"/>
      <c r="G7" s="22"/>
      <c r="H7" s="22"/>
      <c r="I7" s="119"/>
      <c r="J7" s="119"/>
      <c r="K7" s="120" t="s">
        <v>30</v>
      </c>
    </row>
    <row r="8" spans="1:11">
      <c r="A8" s="17" t="s">
        <v>31</v>
      </c>
      <c r="B8" s="18" t="s">
        <v>32</v>
      </c>
      <c r="C8" s="19">
        <v>120</v>
      </c>
      <c r="D8" s="15"/>
      <c r="E8" s="22"/>
      <c r="F8" s="21"/>
      <c r="G8" s="22"/>
      <c r="H8" s="22"/>
      <c r="I8" s="119"/>
      <c r="J8" s="119"/>
      <c r="K8" s="120" t="s">
        <v>27</v>
      </c>
    </row>
    <row r="9" spans="1:11">
      <c r="A9" s="17" t="s">
        <v>33</v>
      </c>
      <c r="B9" s="18" t="s">
        <v>34</v>
      </c>
      <c r="C9" s="24">
        <v>200</v>
      </c>
      <c r="D9" s="15"/>
      <c r="E9" s="22"/>
      <c r="F9" s="25"/>
      <c r="G9" s="26"/>
      <c r="H9" s="26"/>
      <c r="I9" s="119"/>
      <c r="J9" s="119"/>
      <c r="K9" s="120" t="s">
        <v>27</v>
      </c>
    </row>
    <row r="10" spans="1:11">
      <c r="A10" s="27" t="s">
        <v>35</v>
      </c>
      <c r="B10" s="18"/>
      <c r="C10" s="24">
        <v>4</v>
      </c>
      <c r="D10" s="15"/>
      <c r="E10" s="22"/>
      <c r="F10" s="25"/>
      <c r="G10" s="26"/>
      <c r="H10" s="26"/>
      <c r="I10" s="119"/>
      <c r="J10" s="119"/>
      <c r="K10" s="120" t="s">
        <v>36</v>
      </c>
    </row>
    <row r="11" spans="1:11">
      <c r="A11" s="28" t="s">
        <v>37</v>
      </c>
      <c r="B11" s="18"/>
      <c r="C11" s="24">
        <v>128</v>
      </c>
      <c r="D11" s="15"/>
      <c r="E11" s="22"/>
      <c r="F11" s="25"/>
      <c r="G11" s="26"/>
      <c r="H11" s="26"/>
      <c r="I11" s="119"/>
      <c r="J11" s="119"/>
      <c r="K11" s="120" t="s">
        <v>36</v>
      </c>
    </row>
    <row r="12" spans="1:11">
      <c r="A12" s="29" t="s">
        <v>38</v>
      </c>
      <c r="B12" s="18"/>
      <c r="C12" s="19">
        <v>132</v>
      </c>
      <c r="D12" s="15"/>
      <c r="E12" s="22"/>
      <c r="F12" s="25"/>
      <c r="G12" s="26"/>
      <c r="H12" s="26"/>
      <c r="I12" s="119"/>
      <c r="J12" s="119"/>
      <c r="K12" s="120" t="s">
        <v>36</v>
      </c>
    </row>
    <row r="13" spans="1:11">
      <c r="A13" s="29" t="s">
        <v>39</v>
      </c>
      <c r="B13" s="18" t="s">
        <v>40</v>
      </c>
      <c r="C13" s="20"/>
      <c r="D13" s="24">
        <v>-98</v>
      </c>
      <c r="E13" s="22"/>
      <c r="F13" s="25"/>
      <c r="G13" s="26"/>
      <c r="H13" s="26"/>
      <c r="I13" s="119"/>
      <c r="J13" s="119"/>
      <c r="K13" s="120" t="s">
        <v>36</v>
      </c>
    </row>
    <row r="14" ht="13.5" spans="1:11">
      <c r="A14" s="17" t="s">
        <v>41</v>
      </c>
      <c r="B14" s="30" t="s">
        <v>42</v>
      </c>
      <c r="C14" s="20"/>
      <c r="D14" s="15"/>
      <c r="E14" s="31">
        <v>-2</v>
      </c>
      <c r="F14" s="32">
        <v>-10</v>
      </c>
      <c r="G14" s="33"/>
      <c r="H14" s="33"/>
      <c r="I14" s="54"/>
      <c r="J14" s="54"/>
      <c r="K14" s="120" t="s">
        <v>36</v>
      </c>
    </row>
    <row r="15" ht="13.5" spans="1:11">
      <c r="A15" s="29" t="s">
        <v>43</v>
      </c>
      <c r="B15" s="30"/>
      <c r="C15" s="20"/>
      <c r="D15" s="15"/>
      <c r="E15" s="34">
        <v>0</v>
      </c>
      <c r="F15" s="35"/>
      <c r="G15" s="36"/>
      <c r="H15" s="36"/>
      <c r="I15" s="54"/>
      <c r="J15" s="54"/>
      <c r="K15" s="120" t="s">
        <v>44</v>
      </c>
    </row>
    <row r="16" ht="13.5" spans="1:11">
      <c r="A16" s="29" t="s">
        <v>45</v>
      </c>
      <c r="B16" s="30"/>
      <c r="C16" s="20"/>
      <c r="D16" s="15"/>
      <c r="E16" s="34">
        <v>1</v>
      </c>
      <c r="F16" s="35"/>
      <c r="G16" s="36"/>
      <c r="H16" s="36"/>
      <c r="I16" s="54"/>
      <c r="J16" s="54"/>
      <c r="K16" s="120" t="s">
        <v>44</v>
      </c>
    </row>
    <row r="17" spans="1:11">
      <c r="A17" s="29" t="s">
        <v>46</v>
      </c>
      <c r="B17" s="30" t="s">
        <v>42</v>
      </c>
      <c r="C17" s="15"/>
      <c r="D17" s="15"/>
      <c r="E17" s="37"/>
      <c r="F17" s="38"/>
      <c r="G17" s="24">
        <v>-1</v>
      </c>
      <c r="H17" s="39"/>
      <c r="I17" s="54"/>
      <c r="J17" s="54"/>
      <c r="K17" s="120" t="s">
        <v>47</v>
      </c>
    </row>
    <row r="18" spans="1:11">
      <c r="A18" s="29" t="s">
        <v>48</v>
      </c>
      <c r="B18" s="30"/>
      <c r="C18" s="15"/>
      <c r="D18" s="15"/>
      <c r="E18" s="37"/>
      <c r="F18" s="40"/>
      <c r="G18" s="19">
        <v>132</v>
      </c>
      <c r="H18" s="36"/>
      <c r="I18" s="54"/>
      <c r="J18" s="54"/>
      <c r="K18" s="120" t="s">
        <v>49</v>
      </c>
    </row>
    <row r="19" spans="1:11">
      <c r="A19" s="29" t="s">
        <v>50</v>
      </c>
      <c r="B19" s="30" t="s">
        <v>26</v>
      </c>
      <c r="C19" s="15"/>
      <c r="D19" s="15"/>
      <c r="E19" s="37"/>
      <c r="F19" s="40"/>
      <c r="G19" s="19">
        <v>120</v>
      </c>
      <c r="H19" s="36"/>
      <c r="I19" s="54"/>
      <c r="J19" s="54"/>
      <c r="K19" s="120" t="s">
        <v>51</v>
      </c>
    </row>
    <row r="20" spans="1:11">
      <c r="A20" s="29" t="s">
        <v>52</v>
      </c>
      <c r="B20" s="30" t="s">
        <v>53</v>
      </c>
      <c r="C20" s="15"/>
      <c r="D20" s="15"/>
      <c r="E20" s="37"/>
      <c r="F20" s="40"/>
      <c r="G20" s="41">
        <v>-78.7</v>
      </c>
      <c r="H20" s="39"/>
      <c r="I20" s="54"/>
      <c r="J20" s="54"/>
      <c r="K20" s="121" t="s">
        <v>54</v>
      </c>
    </row>
    <row r="21" spans="1:11">
      <c r="A21" s="42" t="s">
        <v>55</v>
      </c>
      <c r="B21" s="43" t="s">
        <v>53</v>
      </c>
      <c r="C21" s="15"/>
      <c r="D21" s="15"/>
      <c r="E21" s="37"/>
      <c r="F21" s="40"/>
      <c r="G21" s="44">
        <v>-65.9</v>
      </c>
      <c r="H21" s="45"/>
      <c r="I21" s="54"/>
      <c r="J21" s="54"/>
      <c r="K21" s="122" t="s">
        <v>56</v>
      </c>
    </row>
    <row r="22" spans="1:11">
      <c r="A22" s="29" t="s">
        <v>57</v>
      </c>
      <c r="B22" s="30" t="s">
        <v>42</v>
      </c>
      <c r="C22" s="15"/>
      <c r="D22" s="15"/>
      <c r="E22" s="37"/>
      <c r="F22" s="40"/>
      <c r="G22" s="24">
        <v>7</v>
      </c>
      <c r="H22" s="39"/>
      <c r="I22" s="54"/>
      <c r="J22" s="54"/>
      <c r="K22" s="121" t="s">
        <v>58</v>
      </c>
    </row>
    <row r="23" spans="1:11">
      <c r="A23" s="42" t="s">
        <v>59</v>
      </c>
      <c r="B23" s="43" t="s">
        <v>42</v>
      </c>
      <c r="C23" s="15"/>
      <c r="D23" s="15"/>
      <c r="E23" s="37"/>
      <c r="F23" s="40"/>
      <c r="G23" s="46">
        <v>7</v>
      </c>
      <c r="H23" s="45"/>
      <c r="I23" s="54"/>
      <c r="J23" s="54"/>
      <c r="K23" s="122" t="s">
        <v>60</v>
      </c>
    </row>
    <row r="24" ht="16.5" spans="1:11">
      <c r="A24" s="29" t="s">
        <v>61</v>
      </c>
      <c r="B24" s="30" t="s">
        <v>42</v>
      </c>
      <c r="C24" s="15"/>
      <c r="D24" s="15"/>
      <c r="E24" s="37"/>
      <c r="F24" s="40"/>
      <c r="G24" s="24">
        <v>1</v>
      </c>
      <c r="H24" s="39"/>
      <c r="I24" s="54"/>
      <c r="J24" s="54"/>
      <c r="K24" s="121" t="s">
        <v>62</v>
      </c>
    </row>
    <row r="25" ht="16.5" spans="1:11">
      <c r="A25" s="42" t="s">
        <v>63</v>
      </c>
      <c r="B25" s="43" t="s">
        <v>42</v>
      </c>
      <c r="C25" s="15"/>
      <c r="D25" s="15"/>
      <c r="E25" s="37"/>
      <c r="F25" s="40"/>
      <c r="G25" s="46">
        <v>1</v>
      </c>
      <c r="H25" s="45"/>
      <c r="I25" s="54"/>
      <c r="J25" s="54"/>
      <c r="K25" s="122" t="s">
        <v>64</v>
      </c>
    </row>
    <row r="26" spans="1:11">
      <c r="A26" s="17" t="s">
        <v>65</v>
      </c>
      <c r="B26" s="30" t="s">
        <v>42</v>
      </c>
      <c r="C26" s="15"/>
      <c r="D26" s="15"/>
      <c r="E26" s="37"/>
      <c r="F26" s="40"/>
      <c r="G26" s="39"/>
      <c r="H26" s="24">
        <v>-10</v>
      </c>
      <c r="I26" s="54"/>
      <c r="J26" s="54"/>
      <c r="K26" s="120" t="s">
        <v>66</v>
      </c>
    </row>
    <row r="27" spans="1:11">
      <c r="A27" s="17" t="s">
        <v>67</v>
      </c>
      <c r="B27" s="30" t="s">
        <v>42</v>
      </c>
      <c r="C27" s="15"/>
      <c r="D27" s="15"/>
      <c r="E27" s="37"/>
      <c r="F27" s="40"/>
      <c r="G27" s="39"/>
      <c r="H27" s="24">
        <v>20</v>
      </c>
      <c r="I27" s="54"/>
      <c r="J27" s="54"/>
      <c r="K27" s="120" t="s">
        <v>66</v>
      </c>
    </row>
    <row r="28" ht="13.5" spans="1:11">
      <c r="A28" s="47" t="s">
        <v>68</v>
      </c>
      <c r="B28" s="48"/>
      <c r="C28" s="49"/>
      <c r="D28" s="50"/>
      <c r="E28" s="51"/>
      <c r="F28" s="52"/>
      <c r="G28" s="53"/>
      <c r="H28" s="53"/>
      <c r="I28" s="93"/>
      <c r="J28" s="93"/>
      <c r="K28" s="123"/>
    </row>
    <row r="29" spans="2:11">
      <c r="B29" s="54"/>
      <c r="C29" s="54"/>
      <c r="D29" s="54"/>
      <c r="E29" s="37"/>
      <c r="F29" s="37"/>
      <c r="G29" s="37"/>
      <c r="H29" s="37"/>
      <c r="I29" s="55"/>
      <c r="J29" s="55"/>
      <c r="K29" s="124"/>
    </row>
    <row r="30" ht="13.5" spans="1:10">
      <c r="A30" s="55"/>
      <c r="B30" s="37"/>
      <c r="C30" s="37"/>
      <c r="D30" s="37"/>
      <c r="E30" s="37"/>
      <c r="F30" s="37"/>
      <c r="G30" s="37"/>
      <c r="H30" s="37"/>
      <c r="I30" s="37"/>
      <c r="J30" s="37"/>
    </row>
    <row r="31" ht="13.5" spans="1:11">
      <c r="A31" s="2" t="s">
        <v>69</v>
      </c>
      <c r="B31" s="56"/>
      <c r="C31" s="4" t="s">
        <v>18</v>
      </c>
      <c r="D31" s="5"/>
      <c r="E31" s="5"/>
      <c r="F31" s="5"/>
      <c r="G31" s="4" t="s">
        <v>19</v>
      </c>
      <c r="H31" s="6"/>
      <c r="I31" s="125"/>
      <c r="J31" s="125"/>
      <c r="K31" s="126"/>
    </row>
    <row r="32" spans="1:11">
      <c r="A32" s="7"/>
      <c r="B32" s="30"/>
      <c r="C32" s="57"/>
      <c r="D32" s="58" t="s">
        <v>21</v>
      </c>
      <c r="E32" s="11" t="s">
        <v>22</v>
      </c>
      <c r="F32" s="11" t="s">
        <v>23</v>
      </c>
      <c r="G32" s="11"/>
      <c r="H32" s="11"/>
      <c r="I32" s="127"/>
      <c r="J32" s="127"/>
      <c r="K32" s="116" t="s">
        <v>20</v>
      </c>
    </row>
    <row r="33" spans="1:11">
      <c r="A33" s="59" t="s">
        <v>70</v>
      </c>
      <c r="B33" s="60" t="s">
        <v>71</v>
      </c>
      <c r="C33" s="60"/>
      <c r="D33" s="61">
        <f>10^9*10^(D13/10)*($C5/15)</f>
        <v>1.26791455396889</v>
      </c>
      <c r="E33" s="62">
        <f>10^9*10^((D13+E14)/10)*($C5/15)</f>
        <v>0.8</v>
      </c>
      <c r="F33" s="62">
        <f>10^9*10^((D13+F14)/10)*($C5/15)</f>
        <v>0.126791455396889</v>
      </c>
      <c r="G33" s="62"/>
      <c r="H33" s="62"/>
      <c r="I33" s="128"/>
      <c r="J33" s="128"/>
      <c r="K33" s="129" t="s">
        <v>72</v>
      </c>
    </row>
    <row r="34" spans="1:11">
      <c r="A34" s="63" t="s">
        <v>73</v>
      </c>
      <c r="B34" s="30" t="s">
        <v>42</v>
      </c>
      <c r="C34" s="54"/>
      <c r="D34" s="64"/>
      <c r="E34" s="33">
        <f>10*LOG10(E33/(D33+F33))</f>
        <v>-2.41392685158224</v>
      </c>
      <c r="F34" s="33">
        <f>10*LOG10(F33/(E33+D33))</f>
        <v>-12.1244260279434</v>
      </c>
      <c r="G34" s="33"/>
      <c r="H34" s="33"/>
      <c r="K34" s="130"/>
    </row>
    <row r="35" spans="1:11">
      <c r="A35" s="59" t="s">
        <v>74</v>
      </c>
      <c r="B35" s="60" t="s">
        <v>71</v>
      </c>
      <c r="C35" s="60"/>
      <c r="D35" s="65">
        <f>10^9*($C5/$G19)*10^((IF($E15=0,$G20+IF($E16=0,0,$G22)+$G24,$G21+IF($E16=0,0,$G23)+$G25)-$G17)/10)/($G18*12)</f>
        <v>0.0676464207852023</v>
      </c>
      <c r="E35" s="62"/>
      <c r="F35" s="66"/>
      <c r="G35" s="66"/>
      <c r="H35" s="66"/>
      <c r="I35" s="128"/>
      <c r="J35" s="128"/>
      <c r="K35" s="129" t="s">
        <v>75</v>
      </c>
    </row>
    <row r="36" spans="1:11">
      <c r="A36" s="67" t="s">
        <v>76</v>
      </c>
      <c r="B36" s="30" t="s">
        <v>42</v>
      </c>
      <c r="C36" s="30"/>
      <c r="D36" s="68"/>
      <c r="E36" s="33">
        <f>10*LOG10(E33/(D33+D35+F33))</f>
        <v>-2.61962064169317</v>
      </c>
      <c r="F36" s="33">
        <f>10*LOG10(F33/(E33+D35+D33))</f>
        <v>-12.2642198896813</v>
      </c>
      <c r="G36" s="33"/>
      <c r="H36" s="33"/>
      <c r="I36" s="131"/>
      <c r="J36" s="131"/>
      <c r="K36" s="120" t="s">
        <v>77</v>
      </c>
    </row>
    <row r="37" spans="1:11">
      <c r="A37" s="63" t="s">
        <v>78</v>
      </c>
      <c r="B37" s="30" t="s">
        <v>79</v>
      </c>
      <c r="C37" s="30"/>
      <c r="D37" s="68"/>
      <c r="E37" s="69">
        <f>10*LOG10(E33)-90</f>
        <v>-90.9691001300806</v>
      </c>
      <c r="F37" s="69">
        <f>10*LOG10(F33)-90</f>
        <v>-98.9691001300806</v>
      </c>
      <c r="G37" s="69"/>
      <c r="H37" s="69"/>
      <c r="I37" s="132"/>
      <c r="J37" s="132"/>
      <c r="K37" s="133" t="s">
        <v>80</v>
      </c>
    </row>
    <row r="38" spans="1:11">
      <c r="A38" s="70" t="s">
        <v>81</v>
      </c>
      <c r="B38" s="30" t="s">
        <v>82</v>
      </c>
      <c r="C38" s="30"/>
      <c r="D38" s="71">
        <f>10*LOG((D33+E33+F33)*10^-9)+10*LOG(MAX(C6,12*C12*C8/C5))</f>
        <v>-54.5886846995032</v>
      </c>
      <c r="E38" s="72"/>
      <c r="F38" s="73"/>
      <c r="G38" s="73"/>
      <c r="H38" s="73"/>
      <c r="I38" s="132"/>
      <c r="J38" s="132"/>
      <c r="K38" s="133" t="s">
        <v>83</v>
      </c>
    </row>
    <row r="39" spans="1:11">
      <c r="A39" s="74" t="s">
        <v>84</v>
      </c>
      <c r="B39" s="43" t="s">
        <v>42</v>
      </c>
      <c r="C39" s="75"/>
      <c r="D39" s="76"/>
      <c r="E39" s="77"/>
      <c r="F39" s="77"/>
      <c r="G39" s="75">
        <f>(G20-G21)/2</f>
        <v>-6.4</v>
      </c>
      <c r="H39" s="78"/>
      <c r="I39" s="134"/>
      <c r="J39" s="134"/>
      <c r="K39" s="135" t="s">
        <v>85</v>
      </c>
    </row>
    <row r="40" spans="1:11">
      <c r="A40" s="70" t="s">
        <v>86</v>
      </c>
      <c r="B40" s="30" t="s">
        <v>42</v>
      </c>
      <c r="C40" s="79"/>
      <c r="D40" s="80"/>
      <c r="E40" s="72"/>
      <c r="F40" s="72"/>
      <c r="G40" s="79"/>
      <c r="H40" s="79">
        <f>(H26+H27)/2</f>
        <v>5</v>
      </c>
      <c r="I40" s="132"/>
      <c r="J40" s="132"/>
      <c r="K40" s="133" t="s">
        <v>87</v>
      </c>
    </row>
    <row r="41" ht="13.5" spans="1:11">
      <c r="A41" s="81" t="s">
        <v>88</v>
      </c>
      <c r="B41" s="82" t="s">
        <v>79</v>
      </c>
      <c r="C41" s="83"/>
      <c r="D41" s="84"/>
      <c r="E41" s="85">
        <f>E37+IF($E15=0,0,$G39)+$H40</f>
        <v>-85.9691001300806</v>
      </c>
      <c r="F41" s="85">
        <f>F37+IF($F15=0,0,$G39)+$H40</f>
        <v>-93.9691001300806</v>
      </c>
      <c r="G41" s="85"/>
      <c r="H41" s="85"/>
      <c r="I41" s="136"/>
      <c r="J41" s="136"/>
      <c r="K41" s="137" t="s">
        <v>89</v>
      </c>
    </row>
    <row r="43" ht="13.5" spans="1:10">
      <c r="A43" s="55"/>
      <c r="B43" s="37"/>
      <c r="C43" s="37"/>
      <c r="D43" s="37"/>
      <c r="E43" s="37"/>
      <c r="F43" s="37"/>
      <c r="G43" s="37"/>
      <c r="H43" s="37"/>
      <c r="I43" s="37"/>
      <c r="J43" s="37"/>
    </row>
    <row r="44" ht="13.5" spans="1:11">
      <c r="A44" s="2" t="s">
        <v>90</v>
      </c>
      <c r="B44" s="56"/>
      <c r="C44" s="4" t="s">
        <v>18</v>
      </c>
      <c r="D44" s="5"/>
      <c r="E44" s="5"/>
      <c r="F44" s="6"/>
      <c r="G44" s="4" t="s">
        <v>19</v>
      </c>
      <c r="H44" s="6"/>
      <c r="I44" s="138"/>
      <c r="J44" s="138"/>
      <c r="K44" s="116" t="s">
        <v>20</v>
      </c>
    </row>
    <row r="45" spans="1:11">
      <c r="A45" s="7"/>
      <c r="B45" s="30"/>
      <c r="C45" s="20"/>
      <c r="D45" s="10" t="s">
        <v>21</v>
      </c>
      <c r="E45" s="11" t="s">
        <v>22</v>
      </c>
      <c r="F45" s="11" t="s">
        <v>23</v>
      </c>
      <c r="G45" s="13"/>
      <c r="H45" s="13"/>
      <c r="I45" s="55"/>
      <c r="J45" s="55"/>
      <c r="K45" s="118"/>
    </row>
    <row r="46" spans="1:11">
      <c r="A46" s="59" t="s">
        <v>91</v>
      </c>
      <c r="B46" s="259" t="s">
        <v>92</v>
      </c>
      <c r="C46" s="26"/>
      <c r="D46" s="87">
        <v>5.65</v>
      </c>
      <c r="E46" s="88"/>
      <c r="F46" s="88"/>
      <c r="G46" s="88"/>
      <c r="H46" s="88"/>
      <c r="I46" s="55"/>
      <c r="J46" s="55"/>
      <c r="K46" s="130" t="s">
        <v>93</v>
      </c>
    </row>
    <row r="47" spans="1:11">
      <c r="A47" s="59" t="s">
        <v>94</v>
      </c>
      <c r="B47" s="259" t="s">
        <v>92</v>
      </c>
      <c r="C47" s="26"/>
      <c r="D47" s="87">
        <v>5.65</v>
      </c>
      <c r="E47" s="88"/>
      <c r="F47" s="88"/>
      <c r="G47" s="88"/>
      <c r="H47" s="88"/>
      <c r="I47" s="55"/>
      <c r="K47" s="130" t="s">
        <v>93</v>
      </c>
    </row>
    <row r="48" spans="1:11">
      <c r="A48" s="59" t="s">
        <v>95</v>
      </c>
      <c r="B48" s="259" t="s">
        <v>92</v>
      </c>
      <c r="C48" s="26"/>
      <c r="D48" s="87">
        <v>2</v>
      </c>
      <c r="E48" s="88"/>
      <c r="F48" s="88"/>
      <c r="G48" s="88"/>
      <c r="H48" s="88"/>
      <c r="I48" s="55"/>
      <c r="K48" s="130" t="s">
        <v>96</v>
      </c>
    </row>
    <row r="49" spans="1:11">
      <c r="A49" s="59" t="s">
        <v>97</v>
      </c>
      <c r="B49" s="259" t="s">
        <v>92</v>
      </c>
      <c r="C49" s="26"/>
      <c r="D49" s="88"/>
      <c r="E49" s="87">
        <v>0.3</v>
      </c>
      <c r="F49" s="87">
        <v>0.3</v>
      </c>
      <c r="G49" s="88"/>
      <c r="H49" s="88"/>
      <c r="I49" s="55"/>
      <c r="J49" s="55"/>
      <c r="K49" s="130" t="s">
        <v>96</v>
      </c>
    </row>
    <row r="50" spans="1:11">
      <c r="A50" s="59" t="s">
        <v>98</v>
      </c>
      <c r="B50" s="259" t="s">
        <v>92</v>
      </c>
      <c r="C50" s="26"/>
      <c r="D50" s="88"/>
      <c r="E50" s="87">
        <v>0.3</v>
      </c>
      <c r="F50" s="87">
        <v>0.3</v>
      </c>
      <c r="G50" s="88"/>
      <c r="H50" s="88"/>
      <c r="I50" s="55"/>
      <c r="K50" s="130" t="s">
        <v>96</v>
      </c>
    </row>
    <row r="51" spans="1:11">
      <c r="A51" s="89" t="s">
        <v>99</v>
      </c>
      <c r="B51" s="259" t="s">
        <v>92</v>
      </c>
      <c r="C51" s="26"/>
      <c r="D51" s="88"/>
      <c r="E51" s="88"/>
      <c r="F51" s="88"/>
      <c r="G51" s="87">
        <v>5</v>
      </c>
      <c r="H51" s="88"/>
      <c r="I51" s="55"/>
      <c r="J51" s="55"/>
      <c r="K51" s="130" t="s">
        <v>100</v>
      </c>
    </row>
    <row r="52" spans="1:11">
      <c r="A52" s="89" t="s">
        <v>101</v>
      </c>
      <c r="B52" s="259" t="s">
        <v>92</v>
      </c>
      <c r="C52" s="26"/>
      <c r="D52" s="88"/>
      <c r="E52" s="88"/>
      <c r="F52" s="88"/>
      <c r="G52" s="87">
        <v>5</v>
      </c>
      <c r="H52" s="88"/>
      <c r="I52" s="55"/>
      <c r="J52" s="55"/>
      <c r="K52" s="130" t="s">
        <v>100</v>
      </c>
    </row>
    <row r="53" spans="1:11">
      <c r="A53" s="89" t="s">
        <v>102</v>
      </c>
      <c r="B53" s="259" t="s">
        <v>92</v>
      </c>
      <c r="C53" s="26"/>
      <c r="D53" s="88"/>
      <c r="E53" s="88"/>
      <c r="F53" s="88"/>
      <c r="G53" s="87">
        <v>6</v>
      </c>
      <c r="H53" s="88"/>
      <c r="I53" s="55"/>
      <c r="J53" s="55"/>
      <c r="K53" s="130" t="s">
        <v>103</v>
      </c>
    </row>
    <row r="54" spans="1:11">
      <c r="A54" s="89" t="s">
        <v>104</v>
      </c>
      <c r="B54" s="259" t="s">
        <v>92</v>
      </c>
      <c r="C54" s="26"/>
      <c r="D54" s="88"/>
      <c r="E54" s="88"/>
      <c r="F54" s="88"/>
      <c r="G54" s="87">
        <v>7.5</v>
      </c>
      <c r="H54" s="88"/>
      <c r="I54" s="55"/>
      <c r="J54" s="55"/>
      <c r="K54" s="130" t="s">
        <v>103</v>
      </c>
    </row>
    <row r="55" spans="1:11">
      <c r="A55" s="74" t="s">
        <v>105</v>
      </c>
      <c r="B55" s="260" t="s">
        <v>92</v>
      </c>
      <c r="C55" s="91"/>
      <c r="D55" s="92"/>
      <c r="E55" s="92"/>
      <c r="F55" s="92"/>
      <c r="G55" s="92"/>
      <c r="H55" s="92">
        <f>(G21-G20)/2</f>
        <v>6.4</v>
      </c>
      <c r="I55" s="98"/>
      <c r="J55" s="98"/>
      <c r="K55" s="130" t="s">
        <v>106</v>
      </c>
    </row>
    <row r="56" ht="13.5" spans="1:11">
      <c r="A56" s="93" t="s">
        <v>107</v>
      </c>
      <c r="B56" s="261" t="s">
        <v>92</v>
      </c>
      <c r="C56" s="95"/>
      <c r="D56" s="96"/>
      <c r="E56" s="97"/>
      <c r="F56" s="97"/>
      <c r="G56" s="97"/>
      <c r="H56" s="97">
        <f>(H27-H26)/2</f>
        <v>15</v>
      </c>
      <c r="I56" s="139"/>
      <c r="J56" s="140"/>
      <c r="K56" s="95" t="s">
        <v>108</v>
      </c>
    </row>
    <row r="57" spans="5:10">
      <c r="E57" s="98"/>
      <c r="F57" s="98"/>
      <c r="G57" s="98"/>
      <c r="H57" s="98"/>
      <c r="I57" s="98"/>
      <c r="J57" s="98"/>
    </row>
    <row r="58" ht="13.5" spans="1:10">
      <c r="A58" s="99"/>
      <c r="B58" s="37"/>
      <c r="C58" s="37"/>
      <c r="D58" s="37"/>
      <c r="E58" s="37"/>
      <c r="F58" s="37"/>
      <c r="G58" s="37"/>
      <c r="H58" s="37"/>
      <c r="I58" s="54"/>
      <c r="J58" s="54"/>
    </row>
    <row r="59" ht="13.5" spans="1:11">
      <c r="A59" s="2" t="s">
        <v>109</v>
      </c>
      <c r="B59" s="100"/>
      <c r="C59" s="4" t="s">
        <v>18</v>
      </c>
      <c r="D59" s="5"/>
      <c r="E59" s="5"/>
      <c r="F59" s="6"/>
      <c r="G59" s="4" t="s">
        <v>19</v>
      </c>
      <c r="H59" s="6"/>
      <c r="I59" s="141" t="s">
        <v>110</v>
      </c>
      <c r="J59" s="142"/>
      <c r="K59" s="116" t="s">
        <v>20</v>
      </c>
    </row>
    <row r="60" spans="1:11">
      <c r="A60" s="7"/>
      <c r="B60" s="37"/>
      <c r="C60" s="20"/>
      <c r="D60" s="58" t="s">
        <v>21</v>
      </c>
      <c r="E60" s="11" t="s">
        <v>22</v>
      </c>
      <c r="F60" s="14" t="s">
        <v>23</v>
      </c>
      <c r="G60" s="101"/>
      <c r="H60" s="11"/>
      <c r="I60" s="143"/>
      <c r="J60" s="144"/>
      <c r="K60" s="13"/>
    </row>
    <row r="61" spans="1:11">
      <c r="A61" s="7"/>
      <c r="B61" s="37"/>
      <c r="C61" s="20"/>
      <c r="D61" s="37"/>
      <c r="E61" s="102"/>
      <c r="F61" s="14"/>
      <c r="G61" s="101"/>
      <c r="H61" s="13"/>
      <c r="I61" s="16"/>
      <c r="J61" s="145"/>
      <c r="K61" s="13"/>
    </row>
    <row r="62" spans="1:11">
      <c r="A62" s="103" t="s">
        <v>111</v>
      </c>
      <c r="B62" s="104" t="s">
        <v>112</v>
      </c>
      <c r="C62" s="105"/>
      <c r="D62" s="106">
        <v>0</v>
      </c>
      <c r="E62" s="107">
        <v>1</v>
      </c>
      <c r="F62" s="108">
        <f>F33/(F33+D33+D35)</f>
        <v>0.0867037608600263</v>
      </c>
      <c r="G62" s="106"/>
      <c r="H62" s="107"/>
      <c r="I62" s="146"/>
      <c r="J62" s="145"/>
      <c r="K62" s="147" t="s">
        <v>113</v>
      </c>
    </row>
    <row r="63" spans="1:11">
      <c r="A63" s="109" t="s">
        <v>114</v>
      </c>
      <c r="B63" s="104" t="s">
        <v>42</v>
      </c>
      <c r="C63" s="105"/>
      <c r="D63" s="106">
        <f>D62*D47</f>
        <v>0</v>
      </c>
      <c r="E63" s="107">
        <f>E50*E62</f>
        <v>0.3</v>
      </c>
      <c r="F63" s="108">
        <f>F62*F50</f>
        <v>0.0260111282580079</v>
      </c>
      <c r="G63" s="106"/>
      <c r="H63" s="107"/>
      <c r="I63" s="148">
        <f>SQRT(SUMSQ(D63,E63,F63))</f>
        <v>0.301125519996653</v>
      </c>
      <c r="J63" s="145"/>
      <c r="K63" s="149" t="s">
        <v>115</v>
      </c>
    </row>
    <row r="64" spans="1:11">
      <c r="A64" s="7"/>
      <c r="B64" s="37"/>
      <c r="C64" s="20"/>
      <c r="D64" s="110"/>
      <c r="E64" s="111"/>
      <c r="F64" s="112"/>
      <c r="G64" s="113"/>
      <c r="H64" s="114"/>
      <c r="I64" s="16"/>
      <c r="J64" s="145"/>
      <c r="K64" s="13"/>
    </row>
    <row r="65" spans="1:11">
      <c r="A65" s="7"/>
      <c r="B65" s="37"/>
      <c r="C65" s="20"/>
      <c r="D65" s="110"/>
      <c r="E65" s="111"/>
      <c r="F65" s="112"/>
      <c r="G65" s="113"/>
      <c r="H65" s="114"/>
      <c r="I65" s="16"/>
      <c r="J65" s="145"/>
      <c r="K65" s="13"/>
    </row>
    <row r="66" spans="1:11">
      <c r="A66" s="103" t="s">
        <v>116</v>
      </c>
      <c r="B66" s="104" t="s">
        <v>112</v>
      </c>
      <c r="C66" s="105"/>
      <c r="D66" s="106">
        <v>1</v>
      </c>
      <c r="E66" s="107">
        <v>1</v>
      </c>
      <c r="F66" s="108">
        <v>0</v>
      </c>
      <c r="G66" s="106"/>
      <c r="H66" s="107"/>
      <c r="I66" s="146"/>
      <c r="J66" s="145"/>
      <c r="K66" s="147" t="s">
        <v>113</v>
      </c>
    </row>
    <row r="67" spans="1:11">
      <c r="A67" s="109" t="s">
        <v>117</v>
      </c>
      <c r="B67" s="104" t="s">
        <v>42</v>
      </c>
      <c r="C67" s="105"/>
      <c r="D67" s="106">
        <f>D66*D47</f>
        <v>5.65</v>
      </c>
      <c r="E67" s="107">
        <f>E66*E50</f>
        <v>0.3</v>
      </c>
      <c r="F67" s="108">
        <f>F66*F50</f>
        <v>0</v>
      </c>
      <c r="G67" s="106"/>
      <c r="H67" s="107"/>
      <c r="I67" s="148">
        <f>SQRT(SUMSQ(D67,E67,F67))</f>
        <v>5.65795899596312</v>
      </c>
      <c r="J67" s="145"/>
      <c r="K67" s="149" t="s">
        <v>118</v>
      </c>
    </row>
    <row r="68" spans="1:11">
      <c r="A68" s="7"/>
      <c r="B68" s="37"/>
      <c r="C68" s="20"/>
      <c r="D68" s="110"/>
      <c r="E68" s="111"/>
      <c r="F68" s="112"/>
      <c r="G68" s="113"/>
      <c r="H68" s="114"/>
      <c r="I68" s="16"/>
      <c r="J68" s="145"/>
      <c r="K68" s="13"/>
    </row>
    <row r="69" spans="1:11">
      <c r="A69" s="150"/>
      <c r="B69" s="151"/>
      <c r="C69" s="26"/>
      <c r="D69" s="152"/>
      <c r="E69" s="153"/>
      <c r="F69" s="154"/>
      <c r="G69" s="152"/>
      <c r="H69" s="153"/>
      <c r="I69" s="207"/>
      <c r="J69" s="207"/>
      <c r="K69" s="149"/>
    </row>
    <row r="70" spans="1:11">
      <c r="A70" s="103" t="s">
        <v>119</v>
      </c>
      <c r="B70" s="104" t="s">
        <v>112</v>
      </c>
      <c r="C70" s="105"/>
      <c r="D70" s="106">
        <v>0</v>
      </c>
      <c r="E70" s="107">
        <f>E33/(D33+D35+E33)</f>
        <v>0.37460883086802</v>
      </c>
      <c r="F70" s="108">
        <v>1</v>
      </c>
      <c r="G70" s="106"/>
      <c r="H70" s="107"/>
      <c r="I70" s="205"/>
      <c r="J70" s="208"/>
      <c r="K70" s="149" t="s">
        <v>120</v>
      </c>
    </row>
    <row r="71" spans="1:11">
      <c r="A71" s="109" t="s">
        <v>121</v>
      </c>
      <c r="B71" s="104" t="s">
        <v>42</v>
      </c>
      <c r="C71" s="105"/>
      <c r="D71" s="106">
        <f>D70*D47</f>
        <v>0</v>
      </c>
      <c r="E71" s="107">
        <f>E70*E50</f>
        <v>0.112382649260406</v>
      </c>
      <c r="F71" s="108">
        <f>F50*F70</f>
        <v>0.3</v>
      </c>
      <c r="G71" s="106"/>
      <c r="H71" s="107"/>
      <c r="I71" s="148">
        <f>SQRT(SUMSQ(D71,E71,F71))</f>
        <v>0.320358954697364</v>
      </c>
      <c r="J71" s="207"/>
      <c r="K71" s="149" t="s">
        <v>122</v>
      </c>
    </row>
    <row r="72" spans="1:11">
      <c r="A72" s="150"/>
      <c r="B72" s="151"/>
      <c r="C72" s="26"/>
      <c r="D72" s="152"/>
      <c r="E72" s="153"/>
      <c r="F72" s="154"/>
      <c r="G72" s="152"/>
      <c r="H72" s="153"/>
      <c r="I72" s="207"/>
      <c r="J72" s="207"/>
      <c r="K72" s="149"/>
    </row>
    <row r="73" spans="1:11">
      <c r="A73" s="150"/>
      <c r="B73" s="151"/>
      <c r="C73" s="26"/>
      <c r="D73" s="152"/>
      <c r="E73" s="153"/>
      <c r="F73" s="154"/>
      <c r="G73" s="152"/>
      <c r="H73" s="153"/>
      <c r="I73" s="207"/>
      <c r="J73" s="207"/>
      <c r="K73" s="149"/>
    </row>
    <row r="74" spans="1:11">
      <c r="A74" s="103" t="s">
        <v>123</v>
      </c>
      <c r="B74" s="104" t="s">
        <v>112</v>
      </c>
      <c r="C74" s="105"/>
      <c r="D74" s="106">
        <v>1</v>
      </c>
      <c r="E74" s="107">
        <v>0</v>
      </c>
      <c r="F74" s="108">
        <v>1</v>
      </c>
      <c r="G74" s="106"/>
      <c r="H74" s="107"/>
      <c r="I74" s="205"/>
      <c r="J74" s="208"/>
      <c r="K74" s="149" t="s">
        <v>120</v>
      </c>
    </row>
    <row r="75" spans="1:11">
      <c r="A75" s="109" t="s">
        <v>124</v>
      </c>
      <c r="B75" s="104" t="s">
        <v>42</v>
      </c>
      <c r="C75" s="105"/>
      <c r="D75" s="106">
        <f>D74*D47</f>
        <v>5.65</v>
      </c>
      <c r="E75" s="107">
        <f>E50*E74</f>
        <v>0</v>
      </c>
      <c r="F75" s="108">
        <f>F50*F74</f>
        <v>0.3</v>
      </c>
      <c r="G75" s="106"/>
      <c r="H75" s="107"/>
      <c r="I75" s="148">
        <f>SQRT(SUMSQ(D75,E75,F75))</f>
        <v>5.65795899596312</v>
      </c>
      <c r="J75" s="207"/>
      <c r="K75" s="149" t="s">
        <v>125</v>
      </c>
    </row>
    <row r="76" spans="1:11">
      <c r="A76" s="150"/>
      <c r="B76" s="151"/>
      <c r="C76" s="26"/>
      <c r="D76" s="152"/>
      <c r="E76" s="153"/>
      <c r="F76" s="154"/>
      <c r="G76" s="152"/>
      <c r="H76" s="153"/>
      <c r="I76" s="207"/>
      <c r="J76" s="207"/>
      <c r="K76" s="149"/>
    </row>
    <row r="77" spans="1:11">
      <c r="A77" s="150"/>
      <c r="B77" s="151"/>
      <c r="C77" s="26"/>
      <c r="D77" s="152"/>
      <c r="E77" s="153"/>
      <c r="F77" s="154"/>
      <c r="G77" s="152"/>
      <c r="H77" s="153"/>
      <c r="I77" s="207"/>
      <c r="J77" s="207"/>
      <c r="K77" s="149"/>
    </row>
    <row r="78" spans="1:11">
      <c r="A78" s="155" t="s">
        <v>126</v>
      </c>
      <c r="B78" s="104" t="s">
        <v>112</v>
      </c>
      <c r="C78" s="105"/>
      <c r="D78" s="106">
        <v>1</v>
      </c>
      <c r="E78" s="156">
        <f>E33/(D33+E33+F33)</f>
        <v>0.364513514149981</v>
      </c>
      <c r="F78" s="157">
        <f>F33/(E33+F33+D33)</f>
        <v>0.0577714987136381</v>
      </c>
      <c r="G78" s="158"/>
      <c r="H78" s="156"/>
      <c r="I78" s="205"/>
      <c r="J78" s="208"/>
      <c r="K78" s="147" t="s">
        <v>113</v>
      </c>
    </row>
    <row r="79" spans="1:11">
      <c r="A79" s="159" t="s">
        <v>127</v>
      </c>
      <c r="B79" s="104" t="s">
        <v>42</v>
      </c>
      <c r="C79" s="105"/>
      <c r="D79" s="106">
        <f>D78*D47</f>
        <v>5.65</v>
      </c>
      <c r="E79" s="107">
        <f>E78*E50</f>
        <v>0.109354054244994</v>
      </c>
      <c r="F79" s="108">
        <f>F78*F50</f>
        <v>0.0173314496140914</v>
      </c>
      <c r="G79" s="106"/>
      <c r="H79" s="107"/>
      <c r="I79" s="148">
        <f>SQRT(SUMSQ(D79,E79,F79))</f>
        <v>5.6510847355464</v>
      </c>
      <c r="J79" s="207"/>
      <c r="K79" s="149" t="s">
        <v>128</v>
      </c>
    </row>
    <row r="80" spans="1:11">
      <c r="A80" s="160"/>
      <c r="B80" s="151"/>
      <c r="C80" s="26"/>
      <c r="D80" s="152"/>
      <c r="E80" s="153"/>
      <c r="F80" s="154"/>
      <c r="G80" s="152"/>
      <c r="H80" s="153"/>
      <c r="I80" s="209"/>
      <c r="J80" s="209"/>
      <c r="K80" s="130"/>
    </row>
    <row r="81" spans="1:11">
      <c r="A81" s="7"/>
      <c r="B81" s="37"/>
      <c r="C81" s="20"/>
      <c r="D81" s="37"/>
      <c r="E81" s="102"/>
      <c r="F81" s="14"/>
      <c r="G81" s="101"/>
      <c r="H81" s="13"/>
      <c r="I81" s="16"/>
      <c r="J81" s="145"/>
      <c r="K81" s="13"/>
    </row>
    <row r="82" spans="1:11">
      <c r="A82" s="161" t="s">
        <v>129</v>
      </c>
      <c r="B82" s="104" t="s">
        <v>112</v>
      </c>
      <c r="C82" s="105"/>
      <c r="D82" s="106">
        <v>0</v>
      </c>
      <c r="E82" s="107">
        <v>1</v>
      </c>
      <c r="F82" s="108">
        <v>0</v>
      </c>
      <c r="G82" s="106">
        <v>1</v>
      </c>
      <c r="H82" s="107">
        <v>1</v>
      </c>
      <c r="I82" s="146"/>
      <c r="J82" s="145"/>
      <c r="K82" s="149" t="s">
        <v>120</v>
      </c>
    </row>
    <row r="83" spans="1:11">
      <c r="A83" s="162" t="s">
        <v>130</v>
      </c>
      <c r="B83" s="104" t="s">
        <v>42</v>
      </c>
      <c r="C83" s="105"/>
      <c r="D83" s="106">
        <f>D82*D47</f>
        <v>0</v>
      </c>
      <c r="E83" s="107">
        <f>E50*E82</f>
        <v>0.3</v>
      </c>
      <c r="F83" s="108">
        <f>F82*F50</f>
        <v>0</v>
      </c>
      <c r="G83" s="106">
        <f>G82*G51</f>
        <v>5</v>
      </c>
      <c r="H83" s="107">
        <f>H82*H56</f>
        <v>15</v>
      </c>
      <c r="I83" s="148">
        <f>SQRT(SUMSQ(D83,E83,F83,G83,H83))</f>
        <v>15.8142340946377</v>
      </c>
      <c r="J83" s="145"/>
      <c r="K83" s="130" t="s">
        <v>131</v>
      </c>
    </row>
    <row r="84" spans="1:11">
      <c r="A84" s="7"/>
      <c r="B84" s="37"/>
      <c r="C84" s="20"/>
      <c r="D84" s="110"/>
      <c r="E84" s="111"/>
      <c r="F84" s="113"/>
      <c r="G84" s="163"/>
      <c r="H84" s="113"/>
      <c r="I84" s="13"/>
      <c r="J84" s="145"/>
      <c r="K84" s="13"/>
    </row>
    <row r="85" spans="1:11">
      <c r="A85" s="7"/>
      <c r="B85" s="37"/>
      <c r="C85" s="20"/>
      <c r="D85" s="37"/>
      <c r="E85" s="102"/>
      <c r="F85" s="101"/>
      <c r="G85" s="16"/>
      <c r="H85" s="101"/>
      <c r="I85" s="13"/>
      <c r="J85" s="210"/>
      <c r="K85" s="13"/>
    </row>
    <row r="86" spans="1:11">
      <c r="A86" s="161" t="s">
        <v>132</v>
      </c>
      <c r="B86" s="104" t="s">
        <v>112</v>
      </c>
      <c r="C86" s="105"/>
      <c r="D86" s="106">
        <v>0</v>
      </c>
      <c r="E86" s="107">
        <v>0</v>
      </c>
      <c r="F86" s="108">
        <v>1</v>
      </c>
      <c r="G86" s="106">
        <v>1</v>
      </c>
      <c r="H86" s="107">
        <v>1</v>
      </c>
      <c r="I86" s="146"/>
      <c r="J86" s="145"/>
      <c r="K86" s="149" t="s">
        <v>120</v>
      </c>
    </row>
    <row r="87" spans="1:11">
      <c r="A87" s="162" t="s">
        <v>133</v>
      </c>
      <c r="B87" s="104" t="s">
        <v>42</v>
      </c>
      <c r="C87" s="105"/>
      <c r="D87" s="106">
        <f>D86*D47</f>
        <v>0</v>
      </c>
      <c r="E87" s="107">
        <f>E50*E86</f>
        <v>0</v>
      </c>
      <c r="F87" s="106">
        <f>F50*F86</f>
        <v>0.3</v>
      </c>
      <c r="G87" s="164">
        <f>G86*G52</f>
        <v>5</v>
      </c>
      <c r="H87" s="106">
        <f>H86*H56</f>
        <v>15</v>
      </c>
      <c r="I87" s="211">
        <f>SQRT(SUMSQ(D87,E87,F87,G87,H87))</f>
        <v>15.8142340946377</v>
      </c>
      <c r="J87" s="212"/>
      <c r="K87" s="130" t="s">
        <v>134</v>
      </c>
    </row>
    <row r="88" spans="2:11">
      <c r="B88" s="151"/>
      <c r="C88" s="26"/>
      <c r="D88" s="151"/>
      <c r="E88" s="165"/>
      <c r="F88" s="166"/>
      <c r="G88" s="64"/>
      <c r="H88" s="166"/>
      <c r="I88" s="213"/>
      <c r="J88" s="214"/>
      <c r="K88" s="213"/>
    </row>
    <row r="89" spans="1:11">
      <c r="A89" s="7"/>
      <c r="B89" s="37"/>
      <c r="C89" s="20"/>
      <c r="D89" s="20"/>
      <c r="E89" s="167"/>
      <c r="F89" s="13"/>
      <c r="G89" s="101"/>
      <c r="H89" s="13"/>
      <c r="I89" s="101"/>
      <c r="J89" s="210"/>
      <c r="K89" s="13"/>
    </row>
    <row r="90" spans="1:11">
      <c r="A90" s="168" t="s">
        <v>135</v>
      </c>
      <c r="B90" s="104" t="s">
        <v>112</v>
      </c>
      <c r="C90" s="105"/>
      <c r="D90" s="107">
        <v>0</v>
      </c>
      <c r="E90" s="169">
        <v>1</v>
      </c>
      <c r="F90" s="107">
        <v>0</v>
      </c>
      <c r="G90" s="106">
        <v>1</v>
      </c>
      <c r="H90" s="107">
        <v>0</v>
      </c>
      <c r="I90" s="215"/>
      <c r="J90" s="210"/>
      <c r="K90" s="149" t="s">
        <v>120</v>
      </c>
    </row>
    <row r="91" spans="1:11">
      <c r="A91" s="170" t="s">
        <v>136</v>
      </c>
      <c r="B91" s="104" t="s">
        <v>42</v>
      </c>
      <c r="C91" s="105"/>
      <c r="D91" s="107">
        <f>D90*D48</f>
        <v>0</v>
      </c>
      <c r="E91" s="107">
        <f>E90*D48</f>
        <v>2</v>
      </c>
      <c r="F91" s="107">
        <f>F49*F90</f>
        <v>0</v>
      </c>
      <c r="G91" s="106">
        <f>G90*G53</f>
        <v>6</v>
      </c>
      <c r="H91" s="107">
        <f>H90*H56</f>
        <v>0</v>
      </c>
      <c r="I91" s="216">
        <f>SQRT(SUMSQ(D91,E91,F91,G91,H91))</f>
        <v>6.32455532033676</v>
      </c>
      <c r="J91" s="210"/>
      <c r="K91" s="130" t="s">
        <v>137</v>
      </c>
    </row>
    <row r="92" spans="2:11">
      <c r="B92" s="151"/>
      <c r="C92" s="26"/>
      <c r="D92" s="26"/>
      <c r="E92" s="166"/>
      <c r="F92" s="165"/>
      <c r="G92" s="166"/>
      <c r="H92" s="165"/>
      <c r="I92" s="214"/>
      <c r="J92" s="213"/>
      <c r="K92" s="213"/>
    </row>
    <row r="93" spans="1:11">
      <c r="A93" s="7"/>
      <c r="B93" s="37"/>
      <c r="C93" s="20"/>
      <c r="D93" s="20"/>
      <c r="E93" s="167"/>
      <c r="F93" s="13"/>
      <c r="G93" s="101"/>
      <c r="H93" s="13"/>
      <c r="I93" s="101"/>
      <c r="J93" s="210"/>
      <c r="K93" s="13"/>
    </row>
    <row r="94" spans="1:11">
      <c r="A94" s="168" t="s">
        <v>138</v>
      </c>
      <c r="B94" s="104" t="s">
        <v>112</v>
      </c>
      <c r="C94" s="105"/>
      <c r="D94" s="107">
        <v>0</v>
      </c>
      <c r="E94" s="169">
        <v>0</v>
      </c>
      <c r="F94" s="107">
        <v>1</v>
      </c>
      <c r="G94" s="106">
        <v>1</v>
      </c>
      <c r="H94" s="107">
        <v>0</v>
      </c>
      <c r="I94" s="215"/>
      <c r="J94" s="210"/>
      <c r="K94" s="149" t="s">
        <v>120</v>
      </c>
    </row>
    <row r="95" spans="1:11">
      <c r="A95" s="170" t="s">
        <v>139</v>
      </c>
      <c r="B95" s="104" t="s">
        <v>42</v>
      </c>
      <c r="C95" s="105"/>
      <c r="D95" s="107">
        <f>D94*D48</f>
        <v>0</v>
      </c>
      <c r="E95" s="169">
        <f>E49*E94</f>
        <v>0</v>
      </c>
      <c r="F95" s="107">
        <f>D48*F94</f>
        <v>2</v>
      </c>
      <c r="G95" s="106">
        <f>G94*G54</f>
        <v>7.5</v>
      </c>
      <c r="H95" s="107">
        <f>H94*H56</f>
        <v>0</v>
      </c>
      <c r="I95" s="216">
        <f>SQRT(SUMSQ(D95,E95,F95,G95,H95))</f>
        <v>7.76208734813001</v>
      </c>
      <c r="J95" s="210"/>
      <c r="K95" s="130" t="s">
        <v>137</v>
      </c>
    </row>
    <row r="96" ht="13.5" spans="1:11">
      <c r="A96" s="171"/>
      <c r="B96" s="95"/>
      <c r="C96" s="172"/>
      <c r="D96" s="172"/>
      <c r="E96" s="172"/>
      <c r="F96" s="172"/>
      <c r="G96" s="172"/>
      <c r="H96" s="172"/>
      <c r="I96" s="172"/>
      <c r="J96" s="172"/>
      <c r="K96" s="172"/>
    </row>
    <row r="97" spans="1:11">
      <c r="A97" s="173"/>
      <c r="C97" s="55"/>
      <c r="D97" s="55"/>
      <c r="F97" s="55"/>
      <c r="H97" s="55"/>
      <c r="J97" s="55"/>
      <c r="K97" s="55"/>
    </row>
    <row r="98" ht="13.5" spans="1:11">
      <c r="A98" s="173"/>
      <c r="C98" s="55"/>
      <c r="D98" s="55"/>
      <c r="F98" s="55"/>
      <c r="H98" s="55"/>
      <c r="J98" s="55"/>
      <c r="K98" s="93"/>
    </row>
    <row r="99" spans="1:11">
      <c r="A99" s="2" t="s">
        <v>140</v>
      </c>
      <c r="B99" s="100"/>
      <c r="C99" s="100"/>
      <c r="D99" s="100"/>
      <c r="E99" s="100"/>
      <c r="F99" s="100"/>
      <c r="G99" s="100"/>
      <c r="H99" s="100"/>
      <c r="I99" s="217"/>
      <c r="J99" s="217"/>
      <c r="K99" s="116" t="s">
        <v>20</v>
      </c>
    </row>
    <row r="100" ht="13.5" spans="1:11">
      <c r="A100" s="174" t="s">
        <v>141</v>
      </c>
      <c r="B100" s="175"/>
      <c r="C100" s="54"/>
      <c r="D100" s="54"/>
      <c r="E100" s="54"/>
      <c r="F100" s="54"/>
      <c r="G100" s="54"/>
      <c r="H100" s="54"/>
      <c r="I100" s="151"/>
      <c r="J100" s="151"/>
      <c r="K100" s="121"/>
    </row>
    <row r="101" spans="1:11">
      <c r="A101" s="2"/>
      <c r="B101" s="100"/>
      <c r="C101" s="100"/>
      <c r="D101" s="100"/>
      <c r="E101" s="100"/>
      <c r="F101" s="100"/>
      <c r="G101" s="100"/>
      <c r="H101" s="100"/>
      <c r="I101" s="217"/>
      <c r="J101" s="217"/>
      <c r="K101" s="218"/>
    </row>
    <row r="102" ht="13.5" spans="1:11">
      <c r="A102" s="176"/>
      <c r="B102" s="37"/>
      <c r="C102" s="37"/>
      <c r="D102" s="37"/>
      <c r="E102" s="37"/>
      <c r="F102" s="37"/>
      <c r="G102" s="37"/>
      <c r="H102" s="37"/>
      <c r="I102" s="151"/>
      <c r="J102" s="151"/>
      <c r="K102" s="219"/>
    </row>
    <row r="103" ht="13.5" spans="1:11">
      <c r="A103" s="2" t="s">
        <v>142</v>
      </c>
      <c r="B103" s="3"/>
      <c r="C103" s="4" t="s">
        <v>18</v>
      </c>
      <c r="D103" s="5"/>
      <c r="E103" s="5"/>
      <c r="F103" s="6"/>
      <c r="G103" s="177"/>
      <c r="H103" s="177"/>
      <c r="I103" s="220"/>
      <c r="J103" s="220"/>
      <c r="K103" s="116" t="s">
        <v>20</v>
      </c>
    </row>
    <row r="104" spans="1:11">
      <c r="A104" s="7"/>
      <c r="B104" s="14"/>
      <c r="C104" s="9" t="s">
        <v>143</v>
      </c>
      <c r="D104" s="58" t="s">
        <v>21</v>
      </c>
      <c r="E104" s="11" t="s">
        <v>22</v>
      </c>
      <c r="F104" s="11" t="s">
        <v>23</v>
      </c>
      <c r="G104" s="101"/>
      <c r="H104" s="101"/>
      <c r="I104" s="55"/>
      <c r="J104" s="55"/>
      <c r="K104" s="118"/>
    </row>
    <row r="105" spans="1:11">
      <c r="A105" s="17"/>
      <c r="B105" s="14"/>
      <c r="C105" s="14"/>
      <c r="D105" s="101"/>
      <c r="E105" s="178"/>
      <c r="F105" s="178"/>
      <c r="G105" s="117"/>
      <c r="H105" s="117"/>
      <c r="I105" s="55"/>
      <c r="J105" s="55"/>
      <c r="K105" s="149"/>
    </row>
    <row r="106" spans="1:11">
      <c r="A106" s="17" t="s">
        <v>144</v>
      </c>
      <c r="B106" s="18" t="s">
        <v>40</v>
      </c>
      <c r="C106" s="14"/>
      <c r="D106" s="179">
        <f>D13</f>
        <v>-98</v>
      </c>
      <c r="E106" s="178"/>
      <c r="F106" s="178"/>
      <c r="G106" s="117"/>
      <c r="H106" s="117"/>
      <c r="I106" s="55"/>
      <c r="J106" s="55"/>
      <c r="K106" s="149"/>
    </row>
    <row r="107" spans="1:11">
      <c r="A107" s="29" t="s">
        <v>145</v>
      </c>
      <c r="B107" s="30" t="s">
        <v>42</v>
      </c>
      <c r="C107" s="30"/>
      <c r="D107" s="37"/>
      <c r="E107" s="33">
        <f>E14</f>
        <v>-2</v>
      </c>
      <c r="F107" s="33">
        <f>F14</f>
        <v>-10</v>
      </c>
      <c r="G107" s="71"/>
      <c r="H107" s="71"/>
      <c r="I107" s="55"/>
      <c r="J107" s="55"/>
      <c r="K107" s="221"/>
    </row>
    <row r="108" spans="1:11">
      <c r="A108" s="29"/>
      <c r="B108" s="30"/>
      <c r="C108" s="30"/>
      <c r="D108" s="37"/>
      <c r="E108" s="180"/>
      <c r="F108" s="73"/>
      <c r="G108" s="37"/>
      <c r="H108" s="37"/>
      <c r="I108" s="55"/>
      <c r="J108" s="55"/>
      <c r="K108" s="149"/>
    </row>
    <row r="109" spans="1:11">
      <c r="A109" s="29" t="s">
        <v>146</v>
      </c>
      <c r="B109" s="30" t="s">
        <v>42</v>
      </c>
      <c r="C109" s="181"/>
      <c r="D109" s="182">
        <v>-1.1</v>
      </c>
      <c r="E109" s="183">
        <v>0</v>
      </c>
      <c r="F109" s="183">
        <v>0</v>
      </c>
      <c r="G109" s="37"/>
      <c r="H109" s="37"/>
      <c r="I109" s="55"/>
      <c r="J109" s="55"/>
      <c r="K109" s="120" t="s">
        <v>147</v>
      </c>
    </row>
    <row r="110" spans="1:11">
      <c r="A110" s="59" t="s">
        <v>148</v>
      </c>
      <c r="B110" s="30" t="s">
        <v>42</v>
      </c>
      <c r="C110" s="184"/>
      <c r="D110" s="119">
        <f>D106+D109</f>
        <v>-99.1</v>
      </c>
      <c r="E110" s="184">
        <f>E107+E109</f>
        <v>-2</v>
      </c>
      <c r="F110" s="184">
        <f>F107+F109</f>
        <v>-10</v>
      </c>
      <c r="G110" s="119"/>
      <c r="H110" s="119"/>
      <c r="I110" s="55"/>
      <c r="J110" s="55"/>
      <c r="K110" s="120" t="s">
        <v>149</v>
      </c>
    </row>
    <row r="111" spans="1:11">
      <c r="A111" s="29"/>
      <c r="B111" s="30"/>
      <c r="C111" s="30"/>
      <c r="D111" s="37"/>
      <c r="E111" s="20"/>
      <c r="F111" s="20"/>
      <c r="G111" s="37"/>
      <c r="H111" s="37"/>
      <c r="I111" s="55"/>
      <c r="J111" s="55"/>
      <c r="K111" s="149"/>
    </row>
    <row r="112" spans="1:11">
      <c r="A112" s="185" t="s">
        <v>150</v>
      </c>
      <c r="B112" s="30"/>
      <c r="C112" s="30"/>
      <c r="D112" s="68"/>
      <c r="E112" s="20"/>
      <c r="F112" s="20"/>
      <c r="G112" s="37"/>
      <c r="H112" s="37"/>
      <c r="I112" s="55"/>
      <c r="J112" s="55"/>
      <c r="K112" s="149"/>
    </row>
    <row r="113" spans="1:11">
      <c r="A113" s="29" t="s">
        <v>151</v>
      </c>
      <c r="B113" s="60" t="s">
        <v>71</v>
      </c>
      <c r="C113" s="30"/>
      <c r="D113" s="61">
        <f>10^9*10^(D110/10)*($C5/15)</f>
        <v>0.984215016649905</v>
      </c>
      <c r="E113" s="62">
        <f>10^9*10^((D110+E110)/10)*($C5/15)</f>
        <v>0.620997693302954</v>
      </c>
      <c r="F113" s="62">
        <f>10^9*10^((D110+F110)/10)*($C5/15)</f>
        <v>0.0984215016649905</v>
      </c>
      <c r="G113" s="186"/>
      <c r="H113" s="186"/>
      <c r="I113" s="55"/>
      <c r="J113" s="55"/>
      <c r="K113" s="149"/>
    </row>
    <row r="114" spans="1:11">
      <c r="A114" s="67" t="s">
        <v>152</v>
      </c>
      <c r="B114" s="30" t="s">
        <v>42</v>
      </c>
      <c r="C114" s="30"/>
      <c r="D114" s="68"/>
      <c r="E114" s="187">
        <f>10*LOG10(E113/(D35+D113+F113))</f>
        <v>-2.67714691427906</v>
      </c>
      <c r="F114" s="187">
        <f>10*LOG10(F113/(D35+D113+E113))</f>
        <v>-12.3036938414442</v>
      </c>
      <c r="G114" s="188"/>
      <c r="H114" s="188"/>
      <c r="I114" s="55"/>
      <c r="J114" s="55"/>
      <c r="K114" s="120"/>
    </row>
    <row r="115" spans="1:11">
      <c r="A115" s="63" t="s">
        <v>153</v>
      </c>
      <c r="B115" s="30" t="s">
        <v>79</v>
      </c>
      <c r="C115" s="30"/>
      <c r="D115" s="68"/>
      <c r="E115" s="189">
        <f>10*LOG10(E113)-90</f>
        <v>-92.0691001300806</v>
      </c>
      <c r="F115" s="189">
        <f>10*LOG10(F113)-90</f>
        <v>-100.069100130081</v>
      </c>
      <c r="G115" s="190"/>
      <c r="H115" s="190"/>
      <c r="I115" s="55"/>
      <c r="J115" s="55"/>
      <c r="K115" s="120"/>
    </row>
    <row r="116" spans="1:11">
      <c r="A116" s="89" t="s">
        <v>81</v>
      </c>
      <c r="B116" s="30" t="s">
        <v>82</v>
      </c>
      <c r="C116" s="30"/>
      <c r="D116" s="191">
        <f>10*LOG((D113+E113+F113)*10^-9)+10*LOG(MAX($C12*12*$C8/$C5,$C7))</f>
        <v>-55.6886846995032</v>
      </c>
      <c r="E116" s="192"/>
      <c r="F116" s="193"/>
      <c r="G116" s="194"/>
      <c r="H116" s="194"/>
      <c r="I116" s="55"/>
      <c r="J116" s="55"/>
      <c r="K116" s="120"/>
    </row>
    <row r="117" ht="13.5" spans="1:11">
      <c r="A117" s="195" t="s">
        <v>154</v>
      </c>
      <c r="B117" s="82" t="s">
        <v>79</v>
      </c>
      <c r="C117" s="82"/>
      <c r="D117" s="52"/>
      <c r="E117" s="196">
        <f>E115+IF($E15=0,0,$G39)+$H40</f>
        <v>-87.0691001300806</v>
      </c>
      <c r="F117" s="196">
        <f>F115+IF($E15=0,0,$G39)+$H40</f>
        <v>-95.0691001300806</v>
      </c>
      <c r="G117" s="197"/>
      <c r="H117" s="197"/>
      <c r="I117" s="93"/>
      <c r="J117" s="93"/>
      <c r="K117" s="222"/>
    </row>
    <row r="118" spans="1:11">
      <c r="A118" s="198"/>
      <c r="B118" s="199"/>
      <c r="C118" s="199"/>
      <c r="D118" s="199"/>
      <c r="E118" s="199"/>
      <c r="F118" s="199"/>
      <c r="G118" s="199"/>
      <c r="H118" s="199"/>
      <c r="I118" s="199"/>
      <c r="J118" s="199"/>
      <c r="K118" s="199"/>
    </row>
    <row r="119" ht="13.5" spans="1:11">
      <c r="A119" s="198"/>
      <c r="B119" s="199"/>
      <c r="C119" s="199"/>
      <c r="D119" s="199"/>
      <c r="E119" s="199"/>
      <c r="F119" s="199"/>
      <c r="G119" s="199"/>
      <c r="H119" s="199"/>
      <c r="I119" s="199"/>
      <c r="J119" s="199"/>
      <c r="K119" s="199"/>
    </row>
    <row r="120" ht="13.5" spans="1:11">
      <c r="A120" s="200" t="s">
        <v>155</v>
      </c>
      <c r="B120" s="201"/>
      <c r="C120" s="4" t="s">
        <v>18</v>
      </c>
      <c r="D120" s="5"/>
      <c r="E120" s="5"/>
      <c r="F120" s="5"/>
      <c r="G120" s="5"/>
      <c r="H120" s="5"/>
      <c r="I120" s="4" t="s">
        <v>110</v>
      </c>
      <c r="J120" s="6"/>
      <c r="K120" s="223" t="s">
        <v>156</v>
      </c>
    </row>
    <row r="121" spans="1:11">
      <c r="A121" s="7"/>
      <c r="B121" s="37"/>
      <c r="C121" s="57"/>
      <c r="D121" s="58" t="s">
        <v>21</v>
      </c>
      <c r="E121" s="11" t="s">
        <v>22</v>
      </c>
      <c r="F121" s="11" t="s">
        <v>23</v>
      </c>
      <c r="G121" s="12"/>
      <c r="H121" s="12"/>
      <c r="I121" s="224"/>
      <c r="J121" s="225"/>
      <c r="K121" s="118"/>
    </row>
    <row r="122" spans="1:11">
      <c r="A122" s="7"/>
      <c r="B122" s="37"/>
      <c r="C122" s="20"/>
      <c r="D122" s="37"/>
      <c r="E122" s="102"/>
      <c r="F122" s="13"/>
      <c r="G122" s="16"/>
      <c r="H122" s="16"/>
      <c r="I122" s="16"/>
      <c r="J122" s="13"/>
      <c r="K122" s="13"/>
    </row>
    <row r="123" spans="1:11">
      <c r="A123" s="103" t="s">
        <v>157</v>
      </c>
      <c r="B123" s="104" t="s">
        <v>42</v>
      </c>
      <c r="C123" s="105"/>
      <c r="D123" s="202"/>
      <c r="E123" s="203">
        <f>E124-I124</f>
        <v>-2.97827243427571</v>
      </c>
      <c r="F123" s="204"/>
      <c r="G123" s="205"/>
      <c r="H123" s="205"/>
      <c r="I123" s="205"/>
      <c r="J123" s="226">
        <v>-3</v>
      </c>
      <c r="K123" s="227" t="s">
        <v>158</v>
      </c>
    </row>
    <row r="124" spans="1:11">
      <c r="A124" s="109" t="s">
        <v>159</v>
      </c>
      <c r="B124" s="104" t="s">
        <v>42</v>
      </c>
      <c r="C124" s="105"/>
      <c r="D124" s="202"/>
      <c r="E124" s="204">
        <f>E114</f>
        <v>-2.67714691427906</v>
      </c>
      <c r="F124" s="204"/>
      <c r="G124" s="205"/>
      <c r="H124" s="205"/>
      <c r="I124" s="148">
        <f>I63</f>
        <v>0.301125519996653</v>
      </c>
      <c r="J124" s="211"/>
      <c r="K124" s="13"/>
    </row>
    <row r="125" spans="1:11">
      <c r="A125" s="103" t="s">
        <v>160</v>
      </c>
      <c r="B125" s="104" t="s">
        <v>42</v>
      </c>
      <c r="C125" s="105"/>
      <c r="D125" s="202"/>
      <c r="E125" s="204">
        <f>E124+I124</f>
        <v>-2.3760213942824</v>
      </c>
      <c r="F125" s="204"/>
      <c r="G125" s="205"/>
      <c r="H125" s="205"/>
      <c r="I125" s="205"/>
      <c r="J125" s="204"/>
      <c r="K125" s="228"/>
    </row>
    <row r="126" spans="1:11">
      <c r="A126" s="7"/>
      <c r="B126" s="37"/>
      <c r="C126" s="20"/>
      <c r="D126" s="206"/>
      <c r="E126" s="102"/>
      <c r="F126" s="13"/>
      <c r="G126" s="16"/>
      <c r="H126" s="16"/>
      <c r="I126" s="16"/>
      <c r="J126" s="13"/>
      <c r="K126" s="13"/>
    </row>
    <row r="127" spans="1:11">
      <c r="A127" s="103" t="s">
        <v>161</v>
      </c>
      <c r="B127" s="104" t="s">
        <v>79</v>
      </c>
      <c r="C127" s="105"/>
      <c r="D127" s="202"/>
      <c r="E127" s="203">
        <f>E128-I128</f>
        <v>-97.7270591260437</v>
      </c>
      <c r="F127" s="204"/>
      <c r="G127" s="205"/>
      <c r="H127" s="205"/>
      <c r="I127" s="229"/>
      <c r="J127" s="226">
        <f>-108.5+10*LOG10($C5/120)+$G24</f>
        <v>-107.5</v>
      </c>
      <c r="K127" s="227" t="s">
        <v>162</v>
      </c>
    </row>
    <row r="128" spans="1:11">
      <c r="A128" s="109" t="s">
        <v>163</v>
      </c>
      <c r="B128" s="104" t="s">
        <v>79</v>
      </c>
      <c r="C128" s="105"/>
      <c r="D128" s="202"/>
      <c r="E128" s="204">
        <f>E115</f>
        <v>-92.0691001300806</v>
      </c>
      <c r="F128" s="204"/>
      <c r="G128" s="205"/>
      <c r="H128" s="205"/>
      <c r="I128" s="148">
        <f>I67</f>
        <v>5.65795899596312</v>
      </c>
      <c r="J128" s="211"/>
      <c r="K128" s="13"/>
    </row>
    <row r="129" spans="1:11">
      <c r="A129" s="103" t="s">
        <v>164</v>
      </c>
      <c r="B129" s="104" t="s">
        <v>79</v>
      </c>
      <c r="C129" s="105"/>
      <c r="D129" s="202"/>
      <c r="E129" s="204">
        <f>E128+I128</f>
        <v>-86.4111411341174</v>
      </c>
      <c r="F129" s="204"/>
      <c r="G129" s="205"/>
      <c r="H129" s="205"/>
      <c r="I129" s="229"/>
      <c r="J129" s="204"/>
      <c r="K129" s="228"/>
    </row>
    <row r="130" spans="1:11">
      <c r="A130" s="7"/>
      <c r="B130" s="37"/>
      <c r="C130" s="20"/>
      <c r="D130" s="206"/>
      <c r="E130" s="26"/>
      <c r="F130" s="26"/>
      <c r="G130" s="25"/>
      <c r="H130" s="25"/>
      <c r="I130" s="144"/>
      <c r="J130" s="178"/>
      <c r="K130" s="130"/>
    </row>
    <row r="131" spans="1:11">
      <c r="A131" s="103" t="s">
        <v>165</v>
      </c>
      <c r="B131" s="104" t="s">
        <v>42</v>
      </c>
      <c r="C131" s="105"/>
      <c r="D131" s="202"/>
      <c r="E131" s="230"/>
      <c r="F131" s="203">
        <f>F132-I132</f>
        <v>-12.6240527961416</v>
      </c>
      <c r="G131" s="205"/>
      <c r="H131" s="205"/>
      <c r="I131" s="229"/>
      <c r="J131" s="226">
        <v>-13</v>
      </c>
      <c r="K131" s="227" t="s">
        <v>158</v>
      </c>
    </row>
    <row r="132" spans="1:11">
      <c r="A132" s="109" t="s">
        <v>166</v>
      </c>
      <c r="B132" s="104" t="s">
        <v>42</v>
      </c>
      <c r="C132" s="105"/>
      <c r="D132" s="202"/>
      <c r="E132" s="230"/>
      <c r="F132" s="204">
        <f>F114</f>
        <v>-12.3036938414442</v>
      </c>
      <c r="G132" s="205"/>
      <c r="H132" s="205"/>
      <c r="I132" s="148">
        <f>I71</f>
        <v>0.320358954697364</v>
      </c>
      <c r="J132" s="211"/>
      <c r="K132" s="130"/>
    </row>
    <row r="133" spans="1:11">
      <c r="A133" s="103" t="s">
        <v>167</v>
      </c>
      <c r="B133" s="104" t="s">
        <v>42</v>
      </c>
      <c r="C133" s="105"/>
      <c r="D133" s="202"/>
      <c r="E133" s="230"/>
      <c r="F133" s="204">
        <f>F132+I132</f>
        <v>-11.9833348867468</v>
      </c>
      <c r="G133" s="205"/>
      <c r="H133" s="205"/>
      <c r="I133" s="229"/>
      <c r="J133" s="242"/>
      <c r="K133" s="130"/>
    </row>
    <row r="134" spans="1:11">
      <c r="A134" s="231"/>
      <c r="B134" s="151"/>
      <c r="C134" s="26"/>
      <c r="D134" s="25"/>
      <c r="E134" s="33"/>
      <c r="F134" s="33"/>
      <c r="G134" s="208"/>
      <c r="H134" s="208"/>
      <c r="I134" s="208"/>
      <c r="J134" s="33"/>
      <c r="K134" s="120"/>
    </row>
    <row r="135" spans="1:11">
      <c r="A135" s="103" t="s">
        <v>168</v>
      </c>
      <c r="B135" s="104" t="s">
        <v>79</v>
      </c>
      <c r="C135" s="105"/>
      <c r="D135" s="202"/>
      <c r="E135" s="204"/>
      <c r="F135" s="203">
        <f>F136-I136</f>
        <v>-105.727059126044</v>
      </c>
      <c r="G135" s="205"/>
      <c r="H135" s="205"/>
      <c r="I135" s="205"/>
      <c r="J135" s="226">
        <f>-108.5+10*LOG10($C5/120)+$G24</f>
        <v>-107.5</v>
      </c>
      <c r="K135" s="227" t="s">
        <v>162</v>
      </c>
    </row>
    <row r="136" spans="1:11">
      <c r="A136" s="109" t="s">
        <v>169</v>
      </c>
      <c r="B136" s="104" t="s">
        <v>79</v>
      </c>
      <c r="C136" s="105"/>
      <c r="D136" s="202"/>
      <c r="E136" s="204"/>
      <c r="F136" s="204">
        <f>F115</f>
        <v>-100.069100130081</v>
      </c>
      <c r="G136" s="205"/>
      <c r="H136" s="205"/>
      <c r="I136" s="148">
        <f>I75</f>
        <v>5.65795899596312</v>
      </c>
      <c r="J136" s="211"/>
      <c r="K136" s="120"/>
    </row>
    <row r="137" spans="1:11">
      <c r="A137" s="103" t="s">
        <v>170</v>
      </c>
      <c r="B137" s="104" t="s">
        <v>79</v>
      </c>
      <c r="C137" s="105"/>
      <c r="D137" s="202"/>
      <c r="E137" s="204"/>
      <c r="F137" s="204">
        <f>F136+I136</f>
        <v>-94.4111411341175</v>
      </c>
      <c r="G137" s="205"/>
      <c r="H137" s="205"/>
      <c r="I137" s="205"/>
      <c r="J137" s="204"/>
      <c r="K137" s="130"/>
    </row>
    <row r="138" spans="1:11">
      <c r="A138" s="231"/>
      <c r="B138" s="151"/>
      <c r="C138" s="26"/>
      <c r="D138" s="25"/>
      <c r="E138" s="232"/>
      <c r="F138" s="232"/>
      <c r="G138" s="233"/>
      <c r="H138" s="233"/>
      <c r="I138" s="243"/>
      <c r="J138" s="244"/>
      <c r="K138" s="130"/>
    </row>
    <row r="139" spans="1:11">
      <c r="A139" s="103" t="s">
        <v>171</v>
      </c>
      <c r="B139" s="104" t="s">
        <v>82</v>
      </c>
      <c r="C139" s="105"/>
      <c r="D139" s="203">
        <f>D140-I140</f>
        <v>-61.3397694350496</v>
      </c>
      <c r="E139" s="204"/>
      <c r="F139" s="204"/>
      <c r="G139" s="205"/>
      <c r="H139" s="205"/>
      <c r="I139" s="229"/>
      <c r="J139" s="226">
        <f>-108.5+10*LOG10($C5/120)+$G24+10*LOG(MAX($C12*12*$C8/$C5,$C7))</f>
        <v>-75.5024482274653</v>
      </c>
      <c r="K139" s="227" t="s">
        <v>162</v>
      </c>
    </row>
    <row r="140" spans="1:11">
      <c r="A140" s="109" t="s">
        <v>172</v>
      </c>
      <c r="B140" s="104" t="s">
        <v>82</v>
      </c>
      <c r="C140" s="105"/>
      <c r="D140" s="234">
        <f>D116</f>
        <v>-55.6886846995032</v>
      </c>
      <c r="E140" s="204"/>
      <c r="F140" s="204"/>
      <c r="G140" s="205"/>
      <c r="H140" s="205"/>
      <c r="I140" s="148">
        <f>I79</f>
        <v>5.6510847355464</v>
      </c>
      <c r="J140" s="211"/>
      <c r="K140" s="130"/>
    </row>
    <row r="141" spans="1:11">
      <c r="A141" s="103" t="s">
        <v>173</v>
      </c>
      <c r="B141" s="104" t="s">
        <v>82</v>
      </c>
      <c r="C141" s="105"/>
      <c r="D141" s="235">
        <f>D140+I140</f>
        <v>-50.0375999639568</v>
      </c>
      <c r="E141" s="204"/>
      <c r="F141" s="204"/>
      <c r="G141" s="205"/>
      <c r="H141" s="205"/>
      <c r="I141" s="229"/>
      <c r="J141" s="226">
        <v>-50</v>
      </c>
      <c r="K141" s="227" t="s">
        <v>174</v>
      </c>
    </row>
    <row r="142" spans="1:11">
      <c r="A142" s="7"/>
      <c r="B142" s="37"/>
      <c r="C142" s="20"/>
      <c r="D142" s="37"/>
      <c r="E142" s="102"/>
      <c r="F142" s="13"/>
      <c r="G142" s="16"/>
      <c r="H142" s="16"/>
      <c r="I142" s="16"/>
      <c r="J142" s="13"/>
      <c r="K142" s="13"/>
    </row>
    <row r="143" spans="1:11">
      <c r="A143" s="103" t="s">
        <v>175</v>
      </c>
      <c r="B143" s="104" t="s">
        <v>42</v>
      </c>
      <c r="C143" s="105"/>
      <c r="D143" s="202"/>
      <c r="E143" s="203">
        <f>E144-I144</f>
        <v>-102.883334224718</v>
      </c>
      <c r="F143" s="204"/>
      <c r="G143" s="236">
        <f>IF(E143&lt;-156,0,IF(E143&lt;-31,157+CEILING(E143,-1),126))</f>
        <v>54</v>
      </c>
      <c r="H143" s="205"/>
      <c r="I143" s="205"/>
      <c r="J143" s="211"/>
      <c r="K143" s="228" t="s">
        <v>176</v>
      </c>
    </row>
    <row r="144" spans="1:11">
      <c r="A144" s="109" t="s">
        <v>177</v>
      </c>
      <c r="B144" s="104" t="s">
        <v>42</v>
      </c>
      <c r="C144" s="105"/>
      <c r="D144" s="202"/>
      <c r="E144" s="204">
        <f>E117</f>
        <v>-87.0691001300806</v>
      </c>
      <c r="F144" s="204"/>
      <c r="G144" s="148"/>
      <c r="H144" s="205"/>
      <c r="I144" s="148">
        <f>I83</f>
        <v>15.8142340946377</v>
      </c>
      <c r="J144" s="211"/>
      <c r="K144" s="228"/>
    </row>
    <row r="145" spans="1:11">
      <c r="A145" s="103" t="s">
        <v>178</v>
      </c>
      <c r="B145" s="104" t="s">
        <v>42</v>
      </c>
      <c r="C145" s="105"/>
      <c r="D145" s="202"/>
      <c r="E145" s="204">
        <f>E144+I144</f>
        <v>-71.2548660354429</v>
      </c>
      <c r="F145" s="204"/>
      <c r="G145" s="236">
        <f>IF(E145&lt;-156,0,IF(E145&lt;-31,157+CEILING(E145,-1),126))</f>
        <v>85</v>
      </c>
      <c r="H145" s="205"/>
      <c r="I145" s="205"/>
      <c r="J145" s="204"/>
      <c r="K145" s="228" t="s">
        <v>176</v>
      </c>
    </row>
    <row r="146" spans="1:11">
      <c r="A146" s="7"/>
      <c r="B146" s="37"/>
      <c r="C146" s="20"/>
      <c r="D146" s="206"/>
      <c r="E146" s="102"/>
      <c r="F146" s="13"/>
      <c r="G146" s="16"/>
      <c r="H146" s="16"/>
      <c r="I146" s="16"/>
      <c r="J146" s="13"/>
      <c r="K146" s="13"/>
    </row>
    <row r="147" spans="1:11">
      <c r="A147" s="103" t="s">
        <v>179</v>
      </c>
      <c r="B147" s="104" t="s">
        <v>42</v>
      </c>
      <c r="C147" s="105"/>
      <c r="D147" s="202"/>
      <c r="E147" s="202"/>
      <c r="F147" s="203">
        <f>F148-I148</f>
        <v>-110.883334224718</v>
      </c>
      <c r="G147" s="236">
        <f>IF(F147&lt;-156,0,IF(F147&lt;-31,157+CEILING(F147,-1),126))</f>
        <v>46</v>
      </c>
      <c r="H147" s="205"/>
      <c r="I147" s="229"/>
      <c r="J147" s="211"/>
      <c r="K147" s="228" t="s">
        <v>176</v>
      </c>
    </row>
    <row r="148" spans="1:11">
      <c r="A148" s="109" t="s">
        <v>180</v>
      </c>
      <c r="B148" s="104" t="s">
        <v>42</v>
      </c>
      <c r="C148" s="105"/>
      <c r="D148" s="202"/>
      <c r="E148" s="202"/>
      <c r="F148" s="204">
        <f>F117</f>
        <v>-95.0691001300806</v>
      </c>
      <c r="G148" s="148"/>
      <c r="H148" s="205"/>
      <c r="I148" s="148">
        <f>I87</f>
        <v>15.8142340946377</v>
      </c>
      <c r="J148" s="211"/>
      <c r="K148" s="228"/>
    </row>
    <row r="149" spans="1:11">
      <c r="A149" s="103" t="s">
        <v>181</v>
      </c>
      <c r="B149" s="104" t="s">
        <v>42</v>
      </c>
      <c r="C149" s="105"/>
      <c r="D149" s="202"/>
      <c r="E149" s="202"/>
      <c r="F149" s="204">
        <f>F148+I148</f>
        <v>-79.2548660354429</v>
      </c>
      <c r="G149" s="236">
        <f>IF(F149&lt;-156,0,IF(F149&lt;-31,157+CEILING(F149,-1),126))</f>
        <v>77</v>
      </c>
      <c r="H149" s="205"/>
      <c r="I149" s="229"/>
      <c r="J149" s="204"/>
      <c r="K149" s="228" t="s">
        <v>176</v>
      </c>
    </row>
    <row r="150" spans="1:11">
      <c r="A150" s="7"/>
      <c r="B150" s="37"/>
      <c r="C150" s="20"/>
      <c r="D150" s="206"/>
      <c r="E150" s="26"/>
      <c r="F150" s="26"/>
      <c r="G150" s="25"/>
      <c r="H150" s="25"/>
      <c r="I150" s="144"/>
      <c r="J150" s="178"/>
      <c r="K150" s="130"/>
    </row>
    <row r="151" spans="1:11">
      <c r="A151" s="103" t="s">
        <v>182</v>
      </c>
      <c r="B151" s="104" t="s">
        <v>42</v>
      </c>
      <c r="C151" s="105"/>
      <c r="D151" s="202"/>
      <c r="E151" s="203">
        <f>E152-I152</f>
        <v>-6.32455532033676</v>
      </c>
      <c r="F151" s="205"/>
      <c r="G151" s="236">
        <f>IF(E151&lt;-30,0,IF(E151&lt;0,31+CEILING(E151,-1),30))</f>
        <v>24</v>
      </c>
      <c r="H151" s="205"/>
      <c r="I151" s="229"/>
      <c r="J151" s="211"/>
      <c r="K151" s="228" t="s">
        <v>183</v>
      </c>
    </row>
    <row r="152" spans="1:11">
      <c r="A152" s="109" t="s">
        <v>184</v>
      </c>
      <c r="B152" s="104" t="s">
        <v>42</v>
      </c>
      <c r="C152" s="105"/>
      <c r="D152" s="202"/>
      <c r="E152" s="204">
        <v>0</v>
      </c>
      <c r="F152" s="205"/>
      <c r="G152" s="148"/>
      <c r="H152" s="205"/>
      <c r="I152" s="148">
        <f>I91</f>
        <v>6.32455532033676</v>
      </c>
      <c r="J152" s="211"/>
      <c r="K152" s="228"/>
    </row>
    <row r="153" spans="1:11">
      <c r="A153" s="103" t="s">
        <v>185</v>
      </c>
      <c r="B153" s="104" t="s">
        <v>42</v>
      </c>
      <c r="C153" s="105"/>
      <c r="D153" s="202"/>
      <c r="E153" s="204">
        <f>E152+I152</f>
        <v>6.32455532033676</v>
      </c>
      <c r="F153" s="205"/>
      <c r="G153" s="236">
        <f>IF(E153&lt;-30,0,IF(E153&lt;0,31+CEILING(E153,-1),30))</f>
        <v>30</v>
      </c>
      <c r="H153" s="205"/>
      <c r="I153" s="229"/>
      <c r="J153" s="204"/>
      <c r="K153" s="228" t="s">
        <v>183</v>
      </c>
    </row>
    <row r="154" spans="1:11">
      <c r="A154" s="231"/>
      <c r="B154" s="151"/>
      <c r="C154" s="26"/>
      <c r="D154" s="25"/>
      <c r="E154" s="33"/>
      <c r="F154" s="33"/>
      <c r="G154" s="208"/>
      <c r="H154" s="208"/>
      <c r="I154" s="208"/>
      <c r="J154" s="33"/>
      <c r="K154" s="120"/>
    </row>
    <row r="155" spans="1:11">
      <c r="A155" s="103" t="s">
        <v>186</v>
      </c>
      <c r="B155" s="104" t="s">
        <v>42</v>
      </c>
      <c r="C155" s="105"/>
      <c r="D155" s="202"/>
      <c r="E155" s="204"/>
      <c r="F155" s="203">
        <f>F156-I156</f>
        <v>-7.76208734813001</v>
      </c>
      <c r="G155" s="236">
        <f>IF(F155&lt;-30,0,IF(F155&lt;0,31+CEILING(F155,-1),30))</f>
        <v>23</v>
      </c>
      <c r="H155" s="205"/>
      <c r="I155" s="205"/>
      <c r="J155" s="211"/>
      <c r="K155" s="228" t="s">
        <v>183</v>
      </c>
    </row>
    <row r="156" spans="1:11">
      <c r="A156" s="109" t="s">
        <v>187</v>
      </c>
      <c r="B156" s="104" t="s">
        <v>42</v>
      </c>
      <c r="C156" s="105"/>
      <c r="D156" s="202"/>
      <c r="E156" s="204"/>
      <c r="F156" s="204">
        <v>0</v>
      </c>
      <c r="G156" s="148"/>
      <c r="H156" s="205"/>
      <c r="I156" s="148">
        <f>I95</f>
        <v>7.76208734813001</v>
      </c>
      <c r="J156" s="211"/>
      <c r="K156" s="228"/>
    </row>
    <row r="157" spans="1:11">
      <c r="A157" s="103" t="s">
        <v>188</v>
      </c>
      <c r="B157" s="104" t="s">
        <v>42</v>
      </c>
      <c r="C157" s="105"/>
      <c r="D157" s="202"/>
      <c r="E157" s="204"/>
      <c r="F157" s="204">
        <f>F156+I156</f>
        <v>7.76208734813001</v>
      </c>
      <c r="G157" s="236">
        <f>IF(F157&lt;-30,0,IF(F157&lt;0,31+CEILING(F157,-1),30))</f>
        <v>30</v>
      </c>
      <c r="H157" s="205"/>
      <c r="I157" s="205"/>
      <c r="J157" s="204"/>
      <c r="K157" s="228" t="s">
        <v>183</v>
      </c>
    </row>
    <row r="158" ht="13.5" spans="1:11">
      <c r="A158" s="237" t="s">
        <v>189</v>
      </c>
      <c r="B158" s="238"/>
      <c r="C158" s="239"/>
      <c r="D158" s="240"/>
      <c r="E158" s="239"/>
      <c r="F158" s="239"/>
      <c r="G158" s="241"/>
      <c r="H158" s="241"/>
      <c r="I158" s="245"/>
      <c r="J158" s="246"/>
      <c r="K158" s="247" t="s">
        <v>190</v>
      </c>
    </row>
  </sheetData>
  <mergeCells count="12">
    <mergeCell ref="C2:F2"/>
    <mergeCell ref="G2:H2"/>
    <mergeCell ref="E15:F15"/>
    <mergeCell ref="E16:F16"/>
    <mergeCell ref="C31:F31"/>
    <mergeCell ref="G31:H31"/>
    <mergeCell ref="C44:F44"/>
    <mergeCell ref="G44:H44"/>
    <mergeCell ref="C59:F59"/>
    <mergeCell ref="G59:H59"/>
    <mergeCell ref="C103:F103"/>
    <mergeCell ref="C120:F120"/>
  </mergeCells>
  <conditionalFormatting sqref="E123">
    <cfRule type="cellIs" dxfId="0" priority="10" operator="lessThan">
      <formula>#REF!</formula>
    </cfRule>
  </conditionalFormatting>
  <conditionalFormatting sqref="J123">
    <cfRule type="cellIs" dxfId="0" priority="9" stopIfTrue="1" operator="lessThan">
      <formula>#REF!</formula>
    </cfRule>
  </conditionalFormatting>
  <conditionalFormatting sqref="J127">
    <cfRule type="cellIs" dxfId="0" priority="3" stopIfTrue="1" operator="lessThan">
      <formula>#REF!</formula>
    </cfRule>
  </conditionalFormatting>
  <conditionalFormatting sqref="J131">
    <cfRule type="cellIs" dxfId="0" priority="6" stopIfTrue="1" operator="lessThan">
      <formula>#REF!</formula>
    </cfRule>
  </conditionalFormatting>
  <conditionalFormatting sqref="J135">
    <cfRule type="cellIs" dxfId="0" priority="2" stopIfTrue="1" operator="lessThan">
      <formula>#REF!</formula>
    </cfRule>
  </conditionalFormatting>
  <conditionalFormatting sqref="J139">
    <cfRule type="cellIs" dxfId="0" priority="1" stopIfTrue="1" operator="lessThan">
      <formula>#REF!</formula>
    </cfRule>
  </conditionalFormatting>
  <conditionalFormatting sqref="E143">
    <cfRule type="cellIs" dxfId="0" priority="5" operator="lessThan">
      <formula>#REF!</formula>
    </cfRule>
  </conditionalFormatting>
  <conditionalFormatting sqref="F147">
    <cfRule type="cellIs" dxfId="0" priority="4" operator="lessThan">
      <formula>#REF!</formula>
    </cfRule>
  </conditionalFormatting>
  <conditionalFormatting sqref="K158">
    <cfRule type="cellIs" dxfId="1" priority="7" stopIfTrue="1" operator="equal">
      <formula>"Yes"</formula>
    </cfRule>
    <cfRule type="cellIs" dxfId="2" priority="8" stopIfTrue="1" operator="notEqual">
      <formula>"Yes"</formula>
    </cfRule>
  </conditionalFormatting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R&amp;S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16.3.2 Test 1 PC3</vt:lpstr>
      <vt:lpstr>16.3.2 Test 2 PC3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Xiaoyang</cp:lastModifiedBy>
  <dcterms:created xsi:type="dcterms:W3CDTF">2009-06-16T09:56:00Z</dcterms:created>
  <dcterms:modified xsi:type="dcterms:W3CDTF">2024-08-07T01:11:27Z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
A5uK/1OOznXtn32wkZj/khQifYJmBk/+gaVtZCE+kxSPOvipV2M5Dov4W1R+tVvR744D3Yt3
vbN4yQb0gHKrcfGFr74K+9CB4O1JFRLHj/5oxHK/jy8BpScP2spFdBfgB4IzDUA0vS1Iy6aU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
ObqCFCAu4iFr1Xtx+ZqlOgugTFpNoMBjQoul6ZQBWQALKmDQrDJNGcKAmuYFeuH1FaRD1mmp
kt8+qvptTIwmI+f8ZqYJgLxERSVGxmmNzpbqJlnXDUE6TPInAeHLqBqsfr51LzZ9ukedGqj/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(3)FJP9oBvAKz9zr8/bUjDGKzvJZbiQUFnQzP2tfQyKwLx60ApW5bDhGFXpeWAvTST/Eba+8C6O
Y7j2xOK4rsaefPgnaT4w0E2L7ZQFPFSe2Pt2vSXc1qmijzjWSG+jUd9XSP+HKBE5Alff91GN
1SdXJB2s8num7pmGth07KviGAULRQoBo+cG1lE2RdDt55wm1Iw38t0XBdjRFHG9zvSPEEj51
XeFOMFBgVaDZyU1xdy</vt:lpwstr>
  </property>
  <property fmtid="{D5CDD505-2E9C-101B-9397-08002B2CF9AE}" pid="9" name="_2015_ms_pID_7253431">
    <vt:lpwstr>QmrZ+NNx8LMr3YV7g7HfRXsvCSRpF6g+vT7m2IWQ9taolpv7rKoaRV
lE9mDPpxcxx46+hVp6mfw/lCZdnhiNGrxXCPo02NXyVayqLSuOOQvDrBspQ+FWZ+1nCKiNqm
ZYuMjUVWSDvtmITnY7CWuYIsmOkvvB+Xg3eRcitAx6kkL8DhA/qmaf8MocGr2k2z+jwcUO9m
smQ68wyoXqHOI28bYoNa5PtE1c905WVTnDaq</vt:lpwstr>
  </property>
  <property fmtid="{D5CDD505-2E9C-101B-9397-08002B2CF9AE}" pid="10" name="_2015_ms_pID_7253432">
    <vt:lpwstr>tw==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  <property fmtid="{D5CDD505-2E9C-101B-9397-08002B2CF9AE}" pid="15" name="ICV">
    <vt:lpwstr>9DDFB49B233E40049760EE264D3F2723_12</vt:lpwstr>
  </property>
  <property fmtid="{D5CDD505-2E9C-101B-9397-08002B2CF9AE}" pid="16" name="KSOProductBuildVer">
    <vt:lpwstr>2052-12.1.0.16929</vt:lpwstr>
  </property>
</Properties>
</file>